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numner\2022 tvi gnumner\"/>
    </mc:Choice>
  </mc:AlternateContent>
  <bookViews>
    <workbookView xWindow="0" yWindow="0" windowWidth="28800" windowHeight="12330"/>
  </bookViews>
  <sheets>
    <sheet name="01-6-1" sheetId="17" r:id="rId1"/>
    <sheet name="04-3-2" sheetId="13" r:id="rId2"/>
    <sheet name="04-5-1" sheetId="16" r:id="rId3"/>
    <sheet name="06-3-1" sheetId="15" r:id="rId4"/>
    <sheet name="08-1-1" sheetId="14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3" i="14" l="1"/>
  <c r="O13" i="14"/>
  <c r="M13" i="14"/>
  <c r="R20" i="14"/>
  <c r="O20" i="14"/>
  <c r="M20" i="14"/>
  <c r="R16" i="14" l="1"/>
  <c r="O16" i="14"/>
  <c r="M16" i="14"/>
  <c r="R13" i="15"/>
  <c r="O13" i="15"/>
  <c r="M13" i="15"/>
  <c r="R16" i="15"/>
  <c r="O16" i="15"/>
  <c r="M16" i="15"/>
  <c r="R20" i="15"/>
  <c r="O20" i="15"/>
  <c r="M20" i="15"/>
  <c r="R13" i="16"/>
  <c r="O13" i="16"/>
  <c r="M13" i="16"/>
  <c r="R20" i="16"/>
  <c r="O20" i="16"/>
  <c r="M20" i="16"/>
  <c r="R16" i="16"/>
  <c r="O16" i="16"/>
  <c r="M16" i="16"/>
  <c r="J16" i="16"/>
  <c r="F16" i="16"/>
  <c r="R13" i="13"/>
  <c r="O13" i="13"/>
  <c r="M13" i="13"/>
  <c r="R16" i="13"/>
  <c r="O16" i="13"/>
  <c r="M16" i="13"/>
  <c r="R20" i="13"/>
  <c r="O20" i="13"/>
  <c r="M20" i="13"/>
  <c r="J16" i="13"/>
  <c r="F16" i="13"/>
  <c r="R20" i="17"/>
  <c r="O20" i="17"/>
  <c r="M20" i="17"/>
  <c r="J16" i="17"/>
  <c r="R16" i="17"/>
  <c r="O16" i="17"/>
  <c r="M16" i="17"/>
  <c r="J13" i="17"/>
  <c r="F16" i="17"/>
  <c r="I13" i="17"/>
  <c r="F13" i="17"/>
  <c r="F13" i="16" l="1"/>
  <c r="J13" i="16"/>
  <c r="I13" i="16"/>
  <c r="J13" i="15"/>
  <c r="I13" i="15"/>
  <c r="F13" i="15"/>
  <c r="J13" i="14" l="1"/>
  <c r="I13" i="14"/>
  <c r="F13" i="14"/>
  <c r="J13" i="13" l="1"/>
  <c r="I13" i="13"/>
  <c r="F13" i="13"/>
</calcChain>
</file>

<file path=xl/sharedStrings.xml><?xml version="1.0" encoding="utf-8"?>
<sst xmlns="http://schemas.openxmlformats.org/spreadsheetml/2006/main" count="693" uniqueCount="112">
  <si>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</si>
  <si>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</si>
  <si>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</si>
  <si>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</si>
  <si>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</si>
  <si>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</si>
  <si>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</si>
  <si>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</si>
  <si>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</si>
  <si>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</si>
  <si>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</si>
  <si>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</si>
  <si>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</si>
  <si>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</si>
  <si>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</si>
  <si>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</si>
  <si>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</si>
  <si>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</si>
  <si>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</si>
  <si>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</si>
  <si>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</si>
  <si>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</si>
  <si>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</si>
  <si>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</si>
  <si>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</si>
  <si>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</si>
  <si>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</si>
  <si>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</si>
  <si>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</si>
  <si>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</si>
  <si>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</si>
  <si>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</si>
  <si>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</si>
  <si>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դրամ</t>
  </si>
  <si>
    <t>ԾԱՆՈՒՑՈՒՄ
ԱՇՈՑՔԻ ՀԱՄԱՅՆՔԱՊԵՏՐԱՆԻ 2022 ԹՎԱԿԱՆԻ ԳՆՈՒՄՆԵՐԻ ՊԼԱՆՈՒՄ 
ՓՈՓՈԽՈՒԹՅՈՒՆՆԵՐԻ ԵՎ ԼՐԱՑՈՒՄՆԵՐԻ ՄԱՍԻՆ</t>
  </si>
  <si>
    <t>ԳՀ</t>
  </si>
  <si>
    <t>04</t>
  </si>
  <si>
    <t>3</t>
  </si>
  <si>
    <t>2</t>
  </si>
  <si>
    <t>2. Ծրագրի անվանումը՝ Նավթամթերք և բնական գազ</t>
  </si>
  <si>
    <t>45231116/2</t>
  </si>
  <si>
    <t>45231116/3</t>
  </si>
  <si>
    <t>Շենքերի և շինությունների կառուցում</t>
  </si>
  <si>
    <t>Նախագծահետազոտական ծախսեր</t>
  </si>
  <si>
    <t>2. Ծրագրի անվանումը՝ Հանգստի և սպորտի ծառայություններ</t>
  </si>
  <si>
    <t>08</t>
  </si>
  <si>
    <t>1</t>
  </si>
  <si>
    <t>06</t>
  </si>
  <si>
    <t>2. Ծրագրի անվանումը՝ Ջրամատակարարում</t>
  </si>
  <si>
    <t>Նախագծանախահետազոտական ծախսեր</t>
  </si>
  <si>
    <t>98111140/2</t>
  </si>
  <si>
    <t>71351540/2</t>
  </si>
  <si>
    <t>71351540/3</t>
  </si>
  <si>
    <t>98111140/3</t>
  </si>
  <si>
    <t>5</t>
  </si>
  <si>
    <t>2. Ծրագրի անվանումը՝ Ճանապարհային տրանսպորտ</t>
  </si>
  <si>
    <t>45231177/1</t>
  </si>
  <si>
    <t>45231177/2</t>
  </si>
  <si>
    <t>45231131/1</t>
  </si>
  <si>
    <t>45231131/2</t>
  </si>
  <si>
    <t>45231131/3</t>
  </si>
  <si>
    <t>45231131/4</t>
  </si>
  <si>
    <t>71351540/4</t>
  </si>
  <si>
    <t>98111140/4</t>
  </si>
  <si>
    <t>71351540/5</t>
  </si>
  <si>
    <t>98111140/5</t>
  </si>
  <si>
    <t>Շենքերի և շինությունների կապիտալ վերանորոգում</t>
  </si>
  <si>
    <t>01</t>
  </si>
  <si>
    <t>6</t>
  </si>
  <si>
    <t>2. Ծրագրի անվանումը՝ Ընդհանուր բնույթի հանրային ծառայություններ (այլ դասերին չպատկանող)</t>
  </si>
  <si>
    <t>45611300/1</t>
  </si>
  <si>
    <t>ՀՀ Շիրակի մարզի Աշոցքի համայնքապետարանի վարչական շենքի մասնակի վերանորոգման աշխատանքներ</t>
  </si>
  <si>
    <t>45611300/2</t>
  </si>
  <si>
    <t>ՀՀ Շիրակի մարզի Աշոցք համայնքի Սիզավետ բնակավայրի համայնքային կենտրոնի հասարակական նշանակության շենքի վերանորոգման  աշխատանքներ</t>
  </si>
  <si>
    <t>45611300/3</t>
  </si>
  <si>
    <t>45611300/4</t>
  </si>
  <si>
    <t>45611300/5</t>
  </si>
  <si>
    <t>ՀՀ Շիրակի մարզի Աշոցք համայնքի Բավրա բնակավայրի համայնքային կենտրոնի հասարակական նշանակության շենքի վերանորոգման աշխատանքներ</t>
  </si>
  <si>
    <t>ՀՀ Շիրակի մարզի Աշոցք համայնքի Փոքր Սարիար բնակավայրի համայնքային կենտրոնի հասարակական նշանակության շենքի վերանորոգման աշխատանքներ</t>
  </si>
  <si>
    <t>ՀՀ Շիրակի մարզի Աշոցք համայնքի Սալուտ բնակավայրի համայնքային կենտրոնի հասարակական նշանակության շենքի վերանորոգման աշխատանքներ</t>
  </si>
  <si>
    <t>45261124/1</t>
  </si>
  <si>
    <t>45261124/2</t>
  </si>
  <si>
    <t>45261124/3</t>
  </si>
  <si>
    <t>45261124/4</t>
  </si>
  <si>
    <t>ՀՀ Շիրակի մարզի Աշոցք համայնքի Ցողամարգ բնակավայրի համայնքային կենտրոնի հասարակական նշանակության շենքի տանիքի վերանորոգման աշխատանքներ</t>
  </si>
  <si>
    <t>ՀՀ Շիրակի մարզի Աշոցք համայնքի Գոգհովիտ բնակավայրի համայնքային կենտրոնի հասարակական նշանակության շենքի տանիքի վերանորոգման աշխատանքներ</t>
  </si>
  <si>
    <t>ՀՀ Շիրակի մարզի Աշոցք համայնքի Արփենի բնակավայրի համայնքային կենտրոնի հասարակական նշանակության շենքի տանիքի վերանորոգման աշխատանքներ</t>
  </si>
  <si>
    <t>ՀՀ Շիրակի մարզի Աշոցք համայնքի Մուսայելյան բնակավայրի համայնքային կենտրոնի հասարակական նշանակության շենքի տանիքի վերանորոգման աշխատանքներ</t>
  </si>
  <si>
    <t>71351540/1</t>
  </si>
  <si>
    <t>98111140/1</t>
  </si>
  <si>
    <t>ՀՀ Շիրակի մարզի Աշոցք համայնքի Աշոցք, Սիզավետ, Բավրա, Ցողամարգ, Գոգհովիտ, Արփենի, Մուսայելյան, Փոքր Սարիար և Սալուտ բնակավայրերի համայնքային կենտրոնների նորոգման և վերակառուցման աշխատանքների նկատմամբ որակի տեխնիկական հսկողության ծառայություններ</t>
  </si>
  <si>
    <t>ՀՀ Շիրակի մարզի Աշոցք համայնքի Աշոցք, Սիզավետ, Բավրա, Ցողամարգ, Գոգհովիտ, Արփենի, Մուսայելյան, Փոքր Սարիար և Սալուտ բնակավայրերի համայնքային կենտրոնների նորոգման և վերակառուցման աշխատանքների նկատմամբ հեղինակային հսկողության ծառայություններ</t>
  </si>
  <si>
    <t>ՄԱ</t>
  </si>
  <si>
    <t>45231116/1</t>
  </si>
  <si>
    <t>ՀՀ Շիրակի մարզի Աշոցք համայնքի Սարագյուղ բնակավայրում բնական գազի ներքին ցանցի կառուցման աշխատանքներ</t>
  </si>
  <si>
    <t>ՀՀ Շիրակի մարզի Աշոցք համայնքի Բավրա բնակավայրում բնական գազի ներքին ցանցի կառուցման աշխատանքներ</t>
  </si>
  <si>
    <t>ՀՀ Շիրակի մարզի Աշոցք համայնքի Ղազանչի բնակավայրում բնական գազի ներքին ցանցի կառուցման աշխատանքներ</t>
  </si>
  <si>
    <t>ՀՀ Շիրակի մարզի Աշոցք համայնքի Սարագյուղ, Բավրա, Ղազանչի բնակավայրերում բնական գազի ներքին ցանցի կառուցման աշխատանքների նկատմամբ որակի տեխնիկական հսկողության ծառայություններ</t>
  </si>
  <si>
    <t>ՀՀ Շիրակի մարզի Աշոցք համայնքի Սարագյուղ, Բավրա, Ղազանչի բնակավայրերում բնական գազի ներքին ցանցի կառուցման աշխատանքների նկատմամբ հեղինակային հսկողության ծառայություններ</t>
  </si>
  <si>
    <t xml:space="preserve">ՀՀ Շիրակի մարզի Աշոցք համայնքի Աշոցք բնակավայրի Ռուդակովի փողոցի 2-րդ նրբանցքի հիմնանորոգման աշխատանքներ </t>
  </si>
  <si>
    <t>ՀՀ Շիրակի մարզի Աշոցք համայնքի Փոքր Սեպասար բնակավայրի 1-ին փողոցի հիմնանորոգման աշխատանքներ</t>
  </si>
  <si>
    <t>ՀՀ Շիրակի մարզի Աշոցք համայնքի Աշոցք և Փոքր Սեպասար բնակավայրերում փողոցների ասֆալտապատման աշխատանքների նկատմամբ որակի տեխնիկական հսկողության ծառայություններ</t>
  </si>
  <si>
    <t>ՀՀ Շիրակի մարզի Աշոցք համայնքի Աշոցք և Փոքր Սեպասար բնակավայրերում փողոցների ասֆալտապատման աշխատանքների նկատմամբ հեղինակային հսկողության ծառայություններ</t>
  </si>
  <si>
    <t>ՀՀ Շիրակի մարզի Աշոցք համայնքի Արփենի բնակավայրի խմելու ջրագծի վերանորոգման և վերակառուցման աշխատանքներ</t>
  </si>
  <si>
    <t>ՀՀ Շիրակի մարզի Աշոցք համայնքի Բաշգյուղ բնակավայրի խմելու ջրագծի վերանորոգման և վերակառուցման աշխատանքներ</t>
  </si>
  <si>
    <t>ՀՀ Շիրակի մարզի Աշոցք համայնքի Փոքր Սարիար բնակավայրի խմելու ջրագծի վերանորոգման և վերակառուցման աշխատանքներ</t>
  </si>
  <si>
    <t>ՀՀ Շիրակի մարզի Աշոցք համայնքի Կրասար բնակավայրի խմելու ջրագծի վերանորոգման և վերակառուցման աշխատանքներ</t>
  </si>
  <si>
    <t>ՀՀ Շիրակի մարզի Աշոցք համայնքի Արփենի, Բաշգյուղ, Փոքր Սարիար և Կրասար բնակավայրերի խմելու ջրագծերի վերանորոգման և վերակառուցման աշխատանքների նկատմամբ որակի տեխնիկական հսկողության ծառայություններ</t>
  </si>
  <si>
    <t>ՀՀ Շիրակի մարզի Աշոցք համայնքի Արփենի, Բաշգյուղ, Փոքր Սարիար և Կրասար բնակավայրերի խմելու ջրագծերի վերանորոգման և վերակառուցման աշխատանքների նկատմամբ հեղինակային հսկողության ծառայություններ</t>
  </si>
  <si>
    <t>ՀՀ Շիրակի մարզի Աշոցք համայնքի Աշոցք բնակավայրում պուրակի կառուցման աշխատանքներ</t>
  </si>
  <si>
    <t>ՀՀ Շիրակի մարզի Աշոցք համայնքի Աշոցք բնակավայրում պուրակի կառուցման աշխատանքների (1-ին փուլի) նկատմամբ որակի տեխնիկական հսկողության ծառայություններ</t>
  </si>
  <si>
    <t>ՀՀ Շիրակի մարզի Աշոցք համայնքի Աշոցք բնակավայրում պուրակի կառուցման աշխատանքների (1-ին փուլի)  նկատմամբ հեղինակային հսկողության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</si>
</sst>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11"/>
      <name val="Calibri"/>
      <family val="2"/>
      <charset val="204"/>
      <scheme val="minor"/>
    </font>
    <font>
      <b/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sqref="A1:S1"/>
    </sheetView>
  </sheetViews>
  <sheetFormatPr defaultRowHeight="15" x14ac:dyDescent="0.25"/>
  <cols>
    <col min="3" max="3" width="25.28515625" customWidth="1"/>
    <col min="10" max="10" width="11.85546875" customWidth="1"/>
    <col min="16" max="16" width="13.42578125" customWidth="1"/>
  </cols>
  <sheetData>
    <row r="1" spans="1:19" s="1" customFormat="1" ht="50.25" customHeight="1" x14ac:dyDescent="0.3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s="1" customFormat="1" ht="9.75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s="1" customFormat="1" ht="14.25" x14ac:dyDescent="0.15">
      <c r="A3" s="44" t="s">
        <v>28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19" s="1" customFormat="1" ht="14.25" x14ac:dyDescent="0.15">
      <c r="A4" s="44" t="s">
        <v>69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19" s="1" customFormat="1" ht="14.25" x14ac:dyDescent="0.15">
      <c r="A5" s="44" t="s">
        <v>29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</row>
    <row r="6" spans="1:19" s="1" customFormat="1" ht="14.25" x14ac:dyDescent="0.25">
      <c r="A6" s="37" t="s">
        <v>30</v>
      </c>
      <c r="B6" s="37"/>
      <c r="C6" s="37"/>
      <c r="D6" s="37"/>
      <c r="E6" s="37"/>
      <c r="F6" s="37"/>
      <c r="G6" s="37"/>
      <c r="H6" s="37"/>
      <c r="I6" s="38"/>
      <c r="J6" s="4" t="s">
        <v>67</v>
      </c>
      <c r="K6" s="39"/>
      <c r="L6" s="40"/>
      <c r="M6" s="40"/>
      <c r="N6" s="40"/>
      <c r="O6" s="40"/>
      <c r="P6" s="40"/>
      <c r="Q6" s="40"/>
      <c r="R6" s="40"/>
      <c r="S6" s="40"/>
    </row>
    <row r="7" spans="1:19" s="1" customFormat="1" ht="14.25" x14ac:dyDescent="0.25">
      <c r="A7" s="37" t="s">
        <v>31</v>
      </c>
      <c r="B7" s="37"/>
      <c r="C7" s="37"/>
      <c r="D7" s="37"/>
      <c r="E7" s="37"/>
      <c r="F7" s="37"/>
      <c r="G7" s="37"/>
      <c r="H7" s="37"/>
      <c r="I7" s="38"/>
      <c r="J7" s="4" t="s">
        <v>68</v>
      </c>
      <c r="K7" s="39"/>
      <c r="L7" s="40"/>
      <c r="M7" s="40"/>
      <c r="N7" s="40"/>
      <c r="O7" s="40"/>
      <c r="P7" s="40"/>
      <c r="Q7" s="40"/>
      <c r="R7" s="40"/>
      <c r="S7" s="40"/>
    </row>
    <row r="8" spans="1:19" s="1" customFormat="1" ht="14.25" x14ac:dyDescent="0.25">
      <c r="A8" s="37" t="s">
        <v>32</v>
      </c>
      <c r="B8" s="37"/>
      <c r="C8" s="37"/>
      <c r="D8" s="37"/>
      <c r="E8" s="37"/>
      <c r="F8" s="37"/>
      <c r="G8" s="37"/>
      <c r="H8" s="37"/>
      <c r="I8" s="38"/>
      <c r="J8" s="4" t="s">
        <v>46</v>
      </c>
      <c r="K8" s="39"/>
      <c r="L8" s="40"/>
      <c r="M8" s="40"/>
      <c r="N8" s="40"/>
      <c r="O8" s="40"/>
      <c r="P8" s="40"/>
      <c r="Q8" s="40"/>
      <c r="R8" s="40"/>
      <c r="S8" s="40"/>
    </row>
    <row r="9" spans="1:19" s="1" customFormat="1" ht="9.75" x14ac:dyDescent="0.1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19" s="1" customFormat="1" ht="86.25" customHeight="1" x14ac:dyDescent="0.15">
      <c r="A10" s="34" t="s">
        <v>0</v>
      </c>
      <c r="B10" s="33" t="s">
        <v>5</v>
      </c>
      <c r="C10" s="33"/>
      <c r="D10" s="33"/>
      <c r="E10" s="33"/>
      <c r="F10" s="33"/>
      <c r="G10" s="33" t="s">
        <v>2</v>
      </c>
      <c r="H10" s="34"/>
      <c r="I10" s="34"/>
      <c r="J10" s="33" t="s">
        <v>13</v>
      </c>
      <c r="K10" s="33" t="s">
        <v>15</v>
      </c>
      <c r="L10" s="34"/>
      <c r="M10" s="34"/>
      <c r="N10" s="33" t="s">
        <v>3</v>
      </c>
      <c r="O10" s="34"/>
      <c r="P10" s="33" t="s">
        <v>20</v>
      </c>
      <c r="Q10" s="34"/>
      <c r="R10" s="34"/>
      <c r="S10" s="34" t="s">
        <v>4</v>
      </c>
    </row>
    <row r="11" spans="1:19" s="1" customFormat="1" ht="120.75" customHeight="1" x14ac:dyDescent="0.15">
      <c r="A11" s="34"/>
      <c r="B11" s="27" t="s">
        <v>6</v>
      </c>
      <c r="C11" s="28" t="s">
        <v>1</v>
      </c>
      <c r="D11" s="27" t="s">
        <v>7</v>
      </c>
      <c r="E11" s="27" t="s">
        <v>8</v>
      </c>
      <c r="F11" s="27" t="s">
        <v>9</v>
      </c>
      <c r="G11" s="28" t="s">
        <v>10</v>
      </c>
      <c r="H11" s="27" t="s">
        <v>11</v>
      </c>
      <c r="I11" s="27" t="s">
        <v>12</v>
      </c>
      <c r="J11" s="34"/>
      <c r="K11" s="28" t="s">
        <v>10</v>
      </c>
      <c r="L11" s="27" t="s">
        <v>11</v>
      </c>
      <c r="M11" s="27" t="s">
        <v>14</v>
      </c>
      <c r="N11" s="27" t="s">
        <v>16</v>
      </c>
      <c r="O11" s="27" t="s">
        <v>17</v>
      </c>
      <c r="P11" s="27" t="s">
        <v>18</v>
      </c>
      <c r="Q11" s="28" t="s">
        <v>0</v>
      </c>
      <c r="R11" s="27" t="s">
        <v>19</v>
      </c>
      <c r="S11" s="34"/>
    </row>
    <row r="12" spans="1:19" s="2" customFormat="1" ht="9.75" x14ac:dyDescent="0.25">
      <c r="A12" s="28"/>
      <c r="B12" s="28">
        <v>1</v>
      </c>
      <c r="C12" s="28">
        <v>2</v>
      </c>
      <c r="D12" s="28">
        <v>3</v>
      </c>
      <c r="E12" s="28">
        <v>4</v>
      </c>
      <c r="F12" s="28">
        <v>5</v>
      </c>
      <c r="G12" s="28">
        <v>6</v>
      </c>
      <c r="H12" s="28">
        <v>7</v>
      </c>
      <c r="I12" s="28">
        <v>8</v>
      </c>
      <c r="J12" s="27">
        <v>9</v>
      </c>
      <c r="K12" s="28">
        <v>10</v>
      </c>
      <c r="L12" s="28">
        <v>11</v>
      </c>
      <c r="M12" s="28">
        <v>12</v>
      </c>
      <c r="N12" s="28">
        <v>13</v>
      </c>
      <c r="O12" s="27">
        <v>14</v>
      </c>
      <c r="P12" s="28">
        <v>15</v>
      </c>
      <c r="Q12" s="28">
        <v>16</v>
      </c>
      <c r="R12" s="27">
        <v>17</v>
      </c>
      <c r="S12" s="28">
        <v>18</v>
      </c>
    </row>
    <row r="13" spans="1:19" s="2" customFormat="1" ht="9.75" x14ac:dyDescent="0.25">
      <c r="A13" s="3"/>
      <c r="B13" s="3"/>
      <c r="C13" s="3" t="s">
        <v>21</v>
      </c>
      <c r="D13" s="3" t="s">
        <v>22</v>
      </c>
      <c r="E13" s="3" t="s">
        <v>22</v>
      </c>
      <c r="F13" s="6" t="e">
        <f>F16</f>
        <v>#REF!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v>0</v>
      </c>
      <c r="N13" s="3" t="s">
        <v>22</v>
      </c>
      <c r="O13" s="6">
        <v>0</v>
      </c>
      <c r="P13" s="3" t="s">
        <v>22</v>
      </c>
      <c r="Q13" s="3" t="s">
        <v>22</v>
      </c>
      <c r="R13" s="6">
        <v>0</v>
      </c>
      <c r="S13" s="3" t="s">
        <v>22</v>
      </c>
    </row>
    <row r="14" spans="1:19" s="1" customFormat="1" ht="9.75" x14ac:dyDescent="0.15">
      <c r="A14" s="35" t="s">
        <v>23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19" s="1" customFormat="1" ht="9.75" x14ac:dyDescent="0.15">
      <c r="A15" s="30" t="s">
        <v>24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</row>
    <row r="16" spans="1:19" s="2" customFormat="1" ht="9.75" x14ac:dyDescent="0.25">
      <c r="A16" s="28"/>
      <c r="B16" s="28"/>
      <c r="C16" s="28" t="s">
        <v>25</v>
      </c>
      <c r="D16" s="28" t="s">
        <v>22</v>
      </c>
      <c r="E16" s="28" t="s">
        <v>22</v>
      </c>
      <c r="F16" s="5" t="e">
        <f>SUM(#REF!)</f>
        <v>#REF!</v>
      </c>
      <c r="G16" s="28" t="s">
        <v>22</v>
      </c>
      <c r="H16" s="28" t="s">
        <v>22</v>
      </c>
      <c r="I16" s="5">
        <v>0</v>
      </c>
      <c r="J16" s="5">
        <f>SUM(J18)</f>
        <v>0</v>
      </c>
      <c r="K16" s="28" t="s">
        <v>22</v>
      </c>
      <c r="L16" s="28" t="s">
        <v>22</v>
      </c>
      <c r="M16" s="5">
        <f>SUM(M22:M32)</f>
        <v>73930.552999999985</v>
      </c>
      <c r="N16" s="28" t="s">
        <v>22</v>
      </c>
      <c r="O16" s="5">
        <f>SUM(O22:O32)</f>
        <v>73930.552999999985</v>
      </c>
      <c r="P16" s="28" t="s">
        <v>22</v>
      </c>
      <c r="Q16" s="28" t="s">
        <v>22</v>
      </c>
      <c r="R16" s="5">
        <f>SUM(R22:R32)</f>
        <v>73930.552999999985</v>
      </c>
      <c r="S16" s="28" t="s">
        <v>22</v>
      </c>
    </row>
    <row r="17" spans="1:19" s="1" customFormat="1" ht="9.75" x14ac:dyDescent="0.15">
      <c r="A17" s="31" t="s">
        <v>26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 s="1" customFormat="1" ht="9.75" x14ac:dyDescent="0.1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 s="1" customFormat="1" ht="9.75" x14ac:dyDescent="0.15">
      <c r="A19" s="30" t="s">
        <v>27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</row>
    <row r="20" spans="1:19" s="2" customFormat="1" ht="9.75" x14ac:dyDescent="0.25">
      <c r="A20" s="28"/>
      <c r="B20" s="28"/>
      <c r="C20" s="28" t="s">
        <v>25</v>
      </c>
      <c r="D20" s="28" t="s">
        <v>22</v>
      </c>
      <c r="E20" s="28" t="s">
        <v>22</v>
      </c>
      <c r="F20" s="28" t="s">
        <v>22</v>
      </c>
      <c r="G20" s="28" t="s">
        <v>22</v>
      </c>
      <c r="H20" s="28" t="s">
        <v>22</v>
      </c>
      <c r="I20" s="28" t="s">
        <v>22</v>
      </c>
      <c r="J20" s="28" t="s">
        <v>22</v>
      </c>
      <c r="K20" s="28" t="s">
        <v>22</v>
      </c>
      <c r="L20" s="28" t="s">
        <v>22</v>
      </c>
      <c r="M20" s="5">
        <f>SUM(M22:M32)</f>
        <v>73930.552999999985</v>
      </c>
      <c r="N20" s="28" t="s">
        <v>22</v>
      </c>
      <c r="O20" s="5">
        <f>SUM(O22:O32)</f>
        <v>73930.552999999985</v>
      </c>
      <c r="P20" s="28" t="s">
        <v>22</v>
      </c>
      <c r="Q20" s="28" t="s">
        <v>22</v>
      </c>
      <c r="R20" s="5">
        <f>SUM(R22:R32)</f>
        <v>73930.552999999985</v>
      </c>
      <c r="S20" s="28" t="s">
        <v>22</v>
      </c>
    </row>
    <row r="21" spans="1:19" s="1" customFormat="1" ht="9.75" x14ac:dyDescent="0.15">
      <c r="A21" s="31" t="s">
        <v>26</v>
      </c>
      <c r="B21" s="31"/>
      <c r="C21" s="32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1:19" s="2" customFormat="1" ht="39" x14ac:dyDescent="0.25">
      <c r="A22" s="7">
        <v>1</v>
      </c>
      <c r="B22" s="13" t="s">
        <v>70</v>
      </c>
      <c r="C22" s="27" t="s">
        <v>71</v>
      </c>
      <c r="D22" s="14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28">
        <v>1</v>
      </c>
      <c r="L22" s="28">
        <v>14883480</v>
      </c>
      <c r="M22" s="5">
        <v>14883.48</v>
      </c>
      <c r="N22" s="28">
        <v>1</v>
      </c>
      <c r="O22" s="5">
        <v>14883.48</v>
      </c>
      <c r="P22" s="8" t="s">
        <v>66</v>
      </c>
      <c r="Q22" s="7">
        <v>5113</v>
      </c>
      <c r="R22" s="5">
        <v>14883.48</v>
      </c>
      <c r="S22" s="28" t="s">
        <v>35</v>
      </c>
    </row>
    <row r="23" spans="1:19" s="2" customFormat="1" ht="58.5" x14ac:dyDescent="0.25">
      <c r="A23" s="7">
        <v>2</v>
      </c>
      <c r="B23" s="13" t="s">
        <v>72</v>
      </c>
      <c r="C23" s="27" t="s">
        <v>73</v>
      </c>
      <c r="D23" s="14" t="s">
        <v>33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28">
        <v>1</v>
      </c>
      <c r="L23" s="28">
        <v>8268000</v>
      </c>
      <c r="M23" s="5">
        <v>8268</v>
      </c>
      <c r="N23" s="28">
        <v>1</v>
      </c>
      <c r="O23" s="5">
        <v>8268</v>
      </c>
      <c r="P23" s="8" t="s">
        <v>66</v>
      </c>
      <c r="Q23" s="7">
        <v>5113</v>
      </c>
      <c r="R23" s="5">
        <v>8268</v>
      </c>
      <c r="S23" s="28" t="s">
        <v>35</v>
      </c>
    </row>
    <row r="24" spans="1:19" s="2" customFormat="1" ht="58.5" x14ac:dyDescent="0.25">
      <c r="A24" s="7">
        <v>3</v>
      </c>
      <c r="B24" s="13" t="s">
        <v>74</v>
      </c>
      <c r="C24" s="23" t="s">
        <v>77</v>
      </c>
      <c r="D24" s="14" t="s">
        <v>33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28">
        <v>1</v>
      </c>
      <c r="L24" s="28">
        <v>10722730</v>
      </c>
      <c r="M24" s="5">
        <v>10722.73</v>
      </c>
      <c r="N24" s="28">
        <v>1</v>
      </c>
      <c r="O24" s="5">
        <v>10722.73</v>
      </c>
      <c r="P24" s="8" t="s">
        <v>66</v>
      </c>
      <c r="Q24" s="7">
        <v>5113</v>
      </c>
      <c r="R24" s="5">
        <v>10722.73</v>
      </c>
      <c r="S24" s="28" t="s">
        <v>35</v>
      </c>
    </row>
    <row r="25" spans="1:19" s="2" customFormat="1" ht="58.5" x14ac:dyDescent="0.25">
      <c r="A25" s="7">
        <v>4</v>
      </c>
      <c r="B25" s="13" t="s">
        <v>75</v>
      </c>
      <c r="C25" s="23" t="s">
        <v>78</v>
      </c>
      <c r="D25" s="14" t="s">
        <v>33</v>
      </c>
      <c r="E25" s="7" t="s">
        <v>22</v>
      </c>
      <c r="F25" s="7" t="s">
        <v>22</v>
      </c>
      <c r="G25" s="7" t="s">
        <v>22</v>
      </c>
      <c r="H25" s="7" t="s">
        <v>22</v>
      </c>
      <c r="I25" s="7" t="s">
        <v>22</v>
      </c>
      <c r="J25" s="7" t="s">
        <v>22</v>
      </c>
      <c r="K25" s="28">
        <v>1</v>
      </c>
      <c r="L25" s="28">
        <v>10372740</v>
      </c>
      <c r="M25" s="5">
        <v>10372.74</v>
      </c>
      <c r="N25" s="28">
        <v>1</v>
      </c>
      <c r="O25" s="5">
        <v>10372.74</v>
      </c>
      <c r="P25" s="8" t="s">
        <v>66</v>
      </c>
      <c r="Q25" s="7">
        <v>5113</v>
      </c>
      <c r="R25" s="5">
        <v>10372.74</v>
      </c>
      <c r="S25" s="28" t="s">
        <v>35</v>
      </c>
    </row>
    <row r="26" spans="1:19" s="2" customFormat="1" ht="58.5" x14ac:dyDescent="0.25">
      <c r="A26" s="7">
        <v>5</v>
      </c>
      <c r="B26" s="13" t="s">
        <v>76</v>
      </c>
      <c r="C26" s="23" t="s">
        <v>79</v>
      </c>
      <c r="D26" s="14" t="s">
        <v>33</v>
      </c>
      <c r="E26" s="7" t="s">
        <v>22</v>
      </c>
      <c r="F26" s="7" t="s">
        <v>22</v>
      </c>
      <c r="G26" s="7" t="s">
        <v>22</v>
      </c>
      <c r="H26" s="7" t="s">
        <v>22</v>
      </c>
      <c r="I26" s="7" t="s">
        <v>22</v>
      </c>
      <c r="J26" s="7" t="s">
        <v>22</v>
      </c>
      <c r="K26" s="28">
        <v>1</v>
      </c>
      <c r="L26" s="28">
        <v>11866590</v>
      </c>
      <c r="M26" s="5">
        <v>11866.59</v>
      </c>
      <c r="N26" s="28">
        <v>1</v>
      </c>
      <c r="O26" s="5">
        <v>11866.59</v>
      </c>
      <c r="P26" s="8" t="s">
        <v>66</v>
      </c>
      <c r="Q26" s="7">
        <v>5113</v>
      </c>
      <c r="R26" s="5">
        <v>11866.59</v>
      </c>
      <c r="S26" s="28" t="s">
        <v>35</v>
      </c>
    </row>
    <row r="27" spans="1:19" s="2" customFormat="1" ht="58.5" x14ac:dyDescent="0.25">
      <c r="A27" s="7">
        <v>6</v>
      </c>
      <c r="B27" s="13" t="s">
        <v>80</v>
      </c>
      <c r="C27" s="23" t="s">
        <v>84</v>
      </c>
      <c r="D27" s="14" t="s">
        <v>33</v>
      </c>
      <c r="E27" s="7" t="s">
        <v>22</v>
      </c>
      <c r="F27" s="7" t="s">
        <v>22</v>
      </c>
      <c r="G27" s="7" t="s">
        <v>22</v>
      </c>
      <c r="H27" s="7" t="s">
        <v>22</v>
      </c>
      <c r="I27" s="7" t="s">
        <v>22</v>
      </c>
      <c r="J27" s="7" t="s">
        <v>22</v>
      </c>
      <c r="K27" s="28">
        <v>1</v>
      </c>
      <c r="L27" s="28">
        <v>2761420</v>
      </c>
      <c r="M27" s="5">
        <v>2761.42</v>
      </c>
      <c r="N27" s="28">
        <v>1</v>
      </c>
      <c r="O27" s="5">
        <v>2761.42</v>
      </c>
      <c r="P27" s="8" t="s">
        <v>66</v>
      </c>
      <c r="Q27" s="7">
        <v>5113</v>
      </c>
      <c r="R27" s="5">
        <v>2761.42</v>
      </c>
      <c r="S27" s="28" t="s">
        <v>35</v>
      </c>
    </row>
    <row r="28" spans="1:19" s="2" customFormat="1" ht="58.5" x14ac:dyDescent="0.25">
      <c r="A28" s="7">
        <v>7</v>
      </c>
      <c r="B28" s="13" t="s">
        <v>81</v>
      </c>
      <c r="C28" s="23" t="s">
        <v>85</v>
      </c>
      <c r="D28" s="14" t="s">
        <v>33</v>
      </c>
      <c r="E28" s="7" t="s">
        <v>22</v>
      </c>
      <c r="F28" s="7" t="s">
        <v>22</v>
      </c>
      <c r="G28" s="7" t="s">
        <v>22</v>
      </c>
      <c r="H28" s="7" t="s">
        <v>22</v>
      </c>
      <c r="I28" s="7" t="s">
        <v>22</v>
      </c>
      <c r="J28" s="7" t="s">
        <v>22</v>
      </c>
      <c r="K28" s="28">
        <v>1</v>
      </c>
      <c r="L28" s="28">
        <v>4930430</v>
      </c>
      <c r="M28" s="5">
        <v>4930.43</v>
      </c>
      <c r="N28" s="28">
        <v>1</v>
      </c>
      <c r="O28" s="5">
        <v>4930.43</v>
      </c>
      <c r="P28" s="8" t="s">
        <v>66</v>
      </c>
      <c r="Q28" s="7">
        <v>5113</v>
      </c>
      <c r="R28" s="5">
        <v>4930.43</v>
      </c>
      <c r="S28" s="28" t="s">
        <v>35</v>
      </c>
    </row>
    <row r="29" spans="1:19" s="2" customFormat="1" ht="58.5" x14ac:dyDescent="0.25">
      <c r="A29" s="7">
        <v>8</v>
      </c>
      <c r="B29" s="13" t="s">
        <v>82</v>
      </c>
      <c r="C29" s="23" t="s">
        <v>86</v>
      </c>
      <c r="D29" s="14" t="s">
        <v>33</v>
      </c>
      <c r="E29" s="7" t="s">
        <v>22</v>
      </c>
      <c r="F29" s="7" t="s">
        <v>22</v>
      </c>
      <c r="G29" s="7" t="s">
        <v>22</v>
      </c>
      <c r="H29" s="7" t="s">
        <v>22</v>
      </c>
      <c r="I29" s="7" t="s">
        <v>22</v>
      </c>
      <c r="J29" s="7" t="s">
        <v>22</v>
      </c>
      <c r="K29" s="28">
        <v>1</v>
      </c>
      <c r="L29" s="28">
        <v>4634160</v>
      </c>
      <c r="M29" s="5">
        <v>4634.16</v>
      </c>
      <c r="N29" s="28">
        <v>1</v>
      </c>
      <c r="O29" s="5">
        <v>4634.16</v>
      </c>
      <c r="P29" s="8" t="s">
        <v>66</v>
      </c>
      <c r="Q29" s="7">
        <v>5113</v>
      </c>
      <c r="R29" s="5">
        <v>4634.16</v>
      </c>
      <c r="S29" s="28" t="s">
        <v>35</v>
      </c>
    </row>
    <row r="30" spans="1:19" s="2" customFormat="1" ht="58.5" x14ac:dyDescent="0.25">
      <c r="A30" s="7">
        <v>9</v>
      </c>
      <c r="B30" s="13" t="s">
        <v>83</v>
      </c>
      <c r="C30" s="23" t="s">
        <v>87</v>
      </c>
      <c r="D30" s="14" t="s">
        <v>33</v>
      </c>
      <c r="E30" s="7" t="s">
        <v>22</v>
      </c>
      <c r="F30" s="7" t="s">
        <v>22</v>
      </c>
      <c r="G30" s="7" t="s">
        <v>22</v>
      </c>
      <c r="H30" s="7" t="s">
        <v>22</v>
      </c>
      <c r="I30" s="7" t="s">
        <v>22</v>
      </c>
      <c r="J30" s="7" t="s">
        <v>22</v>
      </c>
      <c r="K30" s="28">
        <v>1</v>
      </c>
      <c r="L30" s="28">
        <v>3629590</v>
      </c>
      <c r="M30" s="5">
        <v>3629.59</v>
      </c>
      <c r="N30" s="28">
        <v>1</v>
      </c>
      <c r="O30" s="5">
        <v>3629.59</v>
      </c>
      <c r="P30" s="8" t="s">
        <v>66</v>
      </c>
      <c r="Q30" s="7">
        <v>5113</v>
      </c>
      <c r="R30" s="5">
        <v>3629.59</v>
      </c>
      <c r="S30" s="28" t="s">
        <v>35</v>
      </c>
    </row>
    <row r="31" spans="1:19" s="2" customFormat="1" ht="107.25" x14ac:dyDescent="0.25">
      <c r="A31" s="7">
        <v>10</v>
      </c>
      <c r="B31" s="16" t="s">
        <v>88</v>
      </c>
      <c r="C31" s="29" t="s">
        <v>90</v>
      </c>
      <c r="D31" s="14" t="s">
        <v>33</v>
      </c>
      <c r="E31" s="7" t="s">
        <v>22</v>
      </c>
      <c r="F31" s="7" t="s">
        <v>22</v>
      </c>
      <c r="G31" s="7" t="s">
        <v>22</v>
      </c>
      <c r="H31" s="7" t="s">
        <v>22</v>
      </c>
      <c r="I31" s="7" t="s">
        <v>22</v>
      </c>
      <c r="J31" s="7" t="s">
        <v>22</v>
      </c>
      <c r="K31" s="28">
        <v>1</v>
      </c>
      <c r="L31" s="28">
        <v>1431856</v>
      </c>
      <c r="M31" s="5">
        <v>1431.856</v>
      </c>
      <c r="N31" s="28">
        <v>1</v>
      </c>
      <c r="O31" s="5">
        <v>1431.856</v>
      </c>
      <c r="P31" s="8" t="s">
        <v>43</v>
      </c>
      <c r="Q31" s="7">
        <v>5134</v>
      </c>
      <c r="R31" s="5">
        <v>1431.856</v>
      </c>
      <c r="S31" s="28" t="s">
        <v>35</v>
      </c>
    </row>
    <row r="32" spans="1:19" s="2" customFormat="1" ht="107.25" x14ac:dyDescent="0.25">
      <c r="A32" s="7">
        <v>11</v>
      </c>
      <c r="B32" s="16" t="s">
        <v>89</v>
      </c>
      <c r="C32" s="16" t="s">
        <v>91</v>
      </c>
      <c r="D32" s="14" t="s">
        <v>33</v>
      </c>
      <c r="E32" s="7" t="s">
        <v>22</v>
      </c>
      <c r="F32" s="7" t="s">
        <v>22</v>
      </c>
      <c r="G32" s="7" t="s">
        <v>22</v>
      </c>
      <c r="H32" s="7" t="s">
        <v>22</v>
      </c>
      <c r="I32" s="7" t="s">
        <v>22</v>
      </c>
      <c r="J32" s="7" t="s">
        <v>22</v>
      </c>
      <c r="K32" s="28">
        <v>1</v>
      </c>
      <c r="L32" s="28">
        <v>429557</v>
      </c>
      <c r="M32" s="5">
        <v>429.55700000000002</v>
      </c>
      <c r="N32" s="28">
        <v>1</v>
      </c>
      <c r="O32" s="5">
        <v>429.55700000000002</v>
      </c>
      <c r="P32" s="8" t="s">
        <v>43</v>
      </c>
      <c r="Q32" s="7">
        <v>5134</v>
      </c>
      <c r="R32" s="5">
        <v>429.55700000000002</v>
      </c>
      <c r="S32" s="28" t="s">
        <v>92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sqref="A1:S1"/>
    </sheetView>
  </sheetViews>
  <sheetFormatPr defaultRowHeight="15" x14ac:dyDescent="0.25"/>
  <cols>
    <col min="3" max="3" width="25.28515625" customWidth="1"/>
    <col min="10" max="10" width="11.85546875" customWidth="1"/>
    <col min="16" max="16" width="13.42578125" customWidth="1"/>
  </cols>
  <sheetData>
    <row r="1" spans="1:19" s="1" customFormat="1" ht="50.25" customHeight="1" x14ac:dyDescent="0.3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s="1" customFormat="1" ht="9.75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s="1" customFormat="1" ht="14.25" x14ac:dyDescent="0.15">
      <c r="A3" s="44" t="s">
        <v>28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19" s="1" customFormat="1" ht="14.25" x14ac:dyDescent="0.15">
      <c r="A4" s="44" t="s">
        <v>39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19" s="1" customFormat="1" ht="14.25" x14ac:dyDescent="0.15">
      <c r="A5" s="44" t="s">
        <v>29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</row>
    <row r="6" spans="1:19" s="1" customFormat="1" ht="14.25" x14ac:dyDescent="0.25">
      <c r="A6" s="37" t="s">
        <v>30</v>
      </c>
      <c r="B6" s="37"/>
      <c r="C6" s="37"/>
      <c r="D6" s="37"/>
      <c r="E6" s="37"/>
      <c r="F6" s="37"/>
      <c r="G6" s="37"/>
      <c r="H6" s="37"/>
      <c r="I6" s="38"/>
      <c r="J6" s="4" t="s">
        <v>36</v>
      </c>
      <c r="K6" s="39"/>
      <c r="L6" s="40"/>
      <c r="M6" s="40"/>
      <c r="N6" s="40"/>
      <c r="O6" s="40"/>
      <c r="P6" s="40"/>
      <c r="Q6" s="40"/>
      <c r="R6" s="40"/>
      <c r="S6" s="40"/>
    </row>
    <row r="7" spans="1:19" s="1" customFormat="1" ht="14.25" x14ac:dyDescent="0.25">
      <c r="A7" s="37" t="s">
        <v>31</v>
      </c>
      <c r="B7" s="37"/>
      <c r="C7" s="37"/>
      <c r="D7" s="37"/>
      <c r="E7" s="37"/>
      <c r="F7" s="37"/>
      <c r="G7" s="37"/>
      <c r="H7" s="37"/>
      <c r="I7" s="38"/>
      <c r="J7" s="4" t="s">
        <v>37</v>
      </c>
      <c r="K7" s="39"/>
      <c r="L7" s="40"/>
      <c r="M7" s="40"/>
      <c r="N7" s="40"/>
      <c r="O7" s="40"/>
      <c r="P7" s="40"/>
      <c r="Q7" s="40"/>
      <c r="R7" s="40"/>
      <c r="S7" s="40"/>
    </row>
    <row r="8" spans="1:19" s="1" customFormat="1" ht="14.25" x14ac:dyDescent="0.25">
      <c r="A8" s="37" t="s">
        <v>32</v>
      </c>
      <c r="B8" s="37"/>
      <c r="C8" s="37"/>
      <c r="D8" s="37"/>
      <c r="E8" s="37"/>
      <c r="F8" s="37"/>
      <c r="G8" s="37"/>
      <c r="H8" s="37"/>
      <c r="I8" s="38"/>
      <c r="J8" s="4" t="s">
        <v>38</v>
      </c>
      <c r="K8" s="39"/>
      <c r="L8" s="40"/>
      <c r="M8" s="40"/>
      <c r="N8" s="40"/>
      <c r="O8" s="40"/>
      <c r="P8" s="40"/>
      <c r="Q8" s="40"/>
      <c r="R8" s="40"/>
      <c r="S8" s="40"/>
    </row>
    <row r="9" spans="1:19" s="1" customFormat="1" ht="9.75" x14ac:dyDescent="0.1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19" s="1" customFormat="1" ht="86.25" customHeight="1" x14ac:dyDescent="0.15">
      <c r="A10" s="34" t="s">
        <v>0</v>
      </c>
      <c r="B10" s="33" t="s">
        <v>5</v>
      </c>
      <c r="C10" s="33"/>
      <c r="D10" s="33"/>
      <c r="E10" s="33"/>
      <c r="F10" s="33"/>
      <c r="G10" s="33" t="s">
        <v>2</v>
      </c>
      <c r="H10" s="34"/>
      <c r="I10" s="34"/>
      <c r="J10" s="33" t="s">
        <v>13</v>
      </c>
      <c r="K10" s="33" t="s">
        <v>15</v>
      </c>
      <c r="L10" s="34"/>
      <c r="M10" s="34"/>
      <c r="N10" s="33" t="s">
        <v>3</v>
      </c>
      <c r="O10" s="34"/>
      <c r="P10" s="33" t="s">
        <v>20</v>
      </c>
      <c r="Q10" s="34"/>
      <c r="R10" s="34"/>
      <c r="S10" s="34" t="s">
        <v>4</v>
      </c>
    </row>
    <row r="11" spans="1:19" s="1" customFormat="1" ht="120.75" customHeight="1" x14ac:dyDescent="0.15">
      <c r="A11" s="34"/>
      <c r="B11" s="9" t="s">
        <v>6</v>
      </c>
      <c r="C11" s="10" t="s">
        <v>1</v>
      </c>
      <c r="D11" s="9" t="s">
        <v>7</v>
      </c>
      <c r="E11" s="9" t="s">
        <v>8</v>
      </c>
      <c r="F11" s="9" t="s">
        <v>9</v>
      </c>
      <c r="G11" s="10" t="s">
        <v>10</v>
      </c>
      <c r="H11" s="9" t="s">
        <v>11</v>
      </c>
      <c r="I11" s="9" t="s">
        <v>12</v>
      </c>
      <c r="J11" s="34"/>
      <c r="K11" s="10" t="s">
        <v>10</v>
      </c>
      <c r="L11" s="9" t="s">
        <v>11</v>
      </c>
      <c r="M11" s="9" t="s">
        <v>14</v>
      </c>
      <c r="N11" s="9" t="s">
        <v>16</v>
      </c>
      <c r="O11" s="9" t="s">
        <v>17</v>
      </c>
      <c r="P11" s="9" t="s">
        <v>18</v>
      </c>
      <c r="Q11" s="10" t="s">
        <v>0</v>
      </c>
      <c r="R11" s="9" t="s">
        <v>19</v>
      </c>
      <c r="S11" s="34"/>
    </row>
    <row r="12" spans="1:19" s="2" customFormat="1" ht="9.75" x14ac:dyDescent="0.25">
      <c r="A12" s="10"/>
      <c r="B12" s="10">
        <v>1</v>
      </c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  <c r="I12" s="10">
        <v>8</v>
      </c>
      <c r="J12" s="9">
        <v>9</v>
      </c>
      <c r="K12" s="10">
        <v>10</v>
      </c>
      <c r="L12" s="10">
        <v>11</v>
      </c>
      <c r="M12" s="10">
        <v>12</v>
      </c>
      <c r="N12" s="10">
        <v>13</v>
      </c>
      <c r="O12" s="9">
        <v>14</v>
      </c>
      <c r="P12" s="10">
        <v>15</v>
      </c>
      <c r="Q12" s="10">
        <v>16</v>
      </c>
      <c r="R12" s="9">
        <v>17</v>
      </c>
      <c r="S12" s="10">
        <v>18</v>
      </c>
    </row>
    <row r="13" spans="1:19" s="2" customFormat="1" ht="9.7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+M16+M20</f>
        <v>55798.619999999988</v>
      </c>
      <c r="N13" s="3" t="s">
        <v>22</v>
      </c>
      <c r="O13" s="6">
        <f>+O16+O20</f>
        <v>55798.619999999988</v>
      </c>
      <c r="P13" s="3" t="s">
        <v>22</v>
      </c>
      <c r="Q13" s="3" t="s">
        <v>22</v>
      </c>
      <c r="R13" s="6">
        <f>+R16+R20</f>
        <v>55798.619999999988</v>
      </c>
      <c r="S13" s="3" t="s">
        <v>22</v>
      </c>
    </row>
    <row r="14" spans="1:19" s="1" customFormat="1" ht="9.75" x14ac:dyDescent="0.15">
      <c r="A14" s="35" t="s">
        <v>23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19" s="1" customFormat="1" ht="9.75" x14ac:dyDescent="0.15">
      <c r="A15" s="30" t="s">
        <v>24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</row>
    <row r="16" spans="1:19" s="2" customFormat="1" ht="9.75" x14ac:dyDescent="0.25">
      <c r="A16" s="10"/>
      <c r="B16" s="10"/>
      <c r="C16" s="10" t="s">
        <v>25</v>
      </c>
      <c r="D16" s="10" t="s">
        <v>22</v>
      </c>
      <c r="E16" s="10" t="s">
        <v>22</v>
      </c>
      <c r="F16" s="5">
        <f>SUM(F18)</f>
        <v>0</v>
      </c>
      <c r="G16" s="10" t="s">
        <v>22</v>
      </c>
      <c r="H16" s="10" t="s">
        <v>22</v>
      </c>
      <c r="I16" s="5">
        <v>0</v>
      </c>
      <c r="J16" s="5">
        <f>SUM(J18)</f>
        <v>0</v>
      </c>
      <c r="K16" s="10" t="s">
        <v>22</v>
      </c>
      <c r="L16" s="10" t="s">
        <v>22</v>
      </c>
      <c r="M16" s="5">
        <f>SUM(M18)</f>
        <v>0</v>
      </c>
      <c r="N16" s="10" t="s">
        <v>22</v>
      </c>
      <c r="O16" s="5">
        <f>SUM(O18)</f>
        <v>0</v>
      </c>
      <c r="P16" s="10" t="s">
        <v>22</v>
      </c>
      <c r="Q16" s="10" t="s">
        <v>22</v>
      </c>
      <c r="R16" s="5">
        <f>SUM(R18)</f>
        <v>0</v>
      </c>
      <c r="S16" s="10" t="s">
        <v>22</v>
      </c>
    </row>
    <row r="17" spans="1:19" s="1" customFormat="1" ht="9.75" x14ac:dyDescent="0.15">
      <c r="A17" s="31" t="s">
        <v>26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 s="1" customFormat="1" ht="9.75" x14ac:dyDescent="0.1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 s="1" customFormat="1" ht="9.75" x14ac:dyDescent="0.15">
      <c r="A19" s="30" t="s">
        <v>27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</row>
    <row r="20" spans="1:19" s="2" customFormat="1" ht="9.75" x14ac:dyDescent="0.25">
      <c r="A20" s="10"/>
      <c r="B20" s="10"/>
      <c r="C20" s="10" t="s">
        <v>25</v>
      </c>
      <c r="D20" s="10" t="s">
        <v>22</v>
      </c>
      <c r="E20" s="10" t="s">
        <v>22</v>
      </c>
      <c r="F20" s="10" t="s">
        <v>22</v>
      </c>
      <c r="G20" s="10" t="s">
        <v>22</v>
      </c>
      <c r="H20" s="10" t="s">
        <v>22</v>
      </c>
      <c r="I20" s="10" t="s">
        <v>22</v>
      </c>
      <c r="J20" s="10" t="s">
        <v>22</v>
      </c>
      <c r="K20" s="10" t="s">
        <v>22</v>
      </c>
      <c r="L20" s="10" t="s">
        <v>22</v>
      </c>
      <c r="M20" s="5">
        <f>SUM(M22:M26)</f>
        <v>55798.619999999988</v>
      </c>
      <c r="N20" s="10" t="s">
        <v>22</v>
      </c>
      <c r="O20" s="5">
        <f>SUM(O22:O26)</f>
        <v>55798.619999999988</v>
      </c>
      <c r="P20" s="10" t="s">
        <v>22</v>
      </c>
      <c r="Q20" s="10" t="s">
        <v>22</v>
      </c>
      <c r="R20" s="5">
        <f>SUM(R22:R26)</f>
        <v>55798.619999999988</v>
      </c>
      <c r="S20" s="10" t="s">
        <v>22</v>
      </c>
    </row>
    <row r="21" spans="1:19" s="1" customFormat="1" ht="9.75" x14ac:dyDescent="0.15">
      <c r="A21" s="31" t="s">
        <v>26</v>
      </c>
      <c r="B21" s="31"/>
      <c r="C21" s="32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1:19" s="2" customFormat="1" ht="42.75" customHeight="1" x14ac:dyDescent="0.25">
      <c r="A22" s="7">
        <v>1</v>
      </c>
      <c r="B22" s="13" t="s">
        <v>93</v>
      </c>
      <c r="C22" s="11" t="s">
        <v>94</v>
      </c>
      <c r="D22" s="14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12">
        <v>1</v>
      </c>
      <c r="L22" s="12">
        <v>15440490</v>
      </c>
      <c r="M22" s="5">
        <v>15440.49</v>
      </c>
      <c r="N22" s="12">
        <v>1</v>
      </c>
      <c r="O22" s="5">
        <v>15440.49</v>
      </c>
      <c r="P22" s="8" t="s">
        <v>42</v>
      </c>
      <c r="Q22" s="7">
        <v>5112</v>
      </c>
      <c r="R22" s="5">
        <v>15440.49</v>
      </c>
      <c r="S22" s="12" t="s">
        <v>35</v>
      </c>
    </row>
    <row r="23" spans="1:19" s="2" customFormat="1" ht="39" x14ac:dyDescent="0.25">
      <c r="A23" s="7">
        <v>2</v>
      </c>
      <c r="B23" s="13" t="s">
        <v>40</v>
      </c>
      <c r="C23" s="11" t="s">
        <v>95</v>
      </c>
      <c r="D23" s="14" t="s">
        <v>33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12">
        <v>1</v>
      </c>
      <c r="L23" s="12">
        <v>19698140</v>
      </c>
      <c r="M23" s="5">
        <v>19698.14</v>
      </c>
      <c r="N23" s="12">
        <v>1</v>
      </c>
      <c r="O23" s="5">
        <v>19698.14</v>
      </c>
      <c r="P23" s="8" t="s">
        <v>42</v>
      </c>
      <c r="Q23" s="7">
        <v>5112</v>
      </c>
      <c r="R23" s="5">
        <v>19698.14</v>
      </c>
      <c r="S23" s="12" t="s">
        <v>35</v>
      </c>
    </row>
    <row r="24" spans="1:19" s="2" customFormat="1" ht="42.75" customHeight="1" x14ac:dyDescent="0.25">
      <c r="A24" s="7">
        <v>3</v>
      </c>
      <c r="B24" s="13" t="s">
        <v>41</v>
      </c>
      <c r="C24" s="11" t="s">
        <v>96</v>
      </c>
      <c r="D24" s="14" t="s">
        <v>33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12">
        <v>1</v>
      </c>
      <c r="L24" s="12">
        <v>19294440</v>
      </c>
      <c r="M24" s="5">
        <v>19294.439999999999</v>
      </c>
      <c r="N24" s="12">
        <v>1</v>
      </c>
      <c r="O24" s="5">
        <v>19294.439999999999</v>
      </c>
      <c r="P24" s="8" t="s">
        <v>42</v>
      </c>
      <c r="Q24" s="7">
        <v>5112</v>
      </c>
      <c r="R24" s="5">
        <v>19294.439999999999</v>
      </c>
      <c r="S24" s="12" t="s">
        <v>35</v>
      </c>
    </row>
    <row r="25" spans="1:19" s="2" customFormat="1" ht="68.25" x14ac:dyDescent="0.25">
      <c r="A25" s="7">
        <v>4</v>
      </c>
      <c r="B25" s="16" t="s">
        <v>51</v>
      </c>
      <c r="C25" s="16" t="s">
        <v>97</v>
      </c>
      <c r="D25" s="14" t="s">
        <v>33</v>
      </c>
      <c r="E25" s="7" t="s">
        <v>22</v>
      </c>
      <c r="F25" s="7" t="s">
        <v>22</v>
      </c>
      <c r="G25" s="7" t="s">
        <v>22</v>
      </c>
      <c r="H25" s="7" t="s">
        <v>22</v>
      </c>
      <c r="I25" s="7" t="s">
        <v>22</v>
      </c>
      <c r="J25" s="7" t="s">
        <v>22</v>
      </c>
      <c r="K25" s="15">
        <v>1</v>
      </c>
      <c r="L25" s="15">
        <v>1050420</v>
      </c>
      <c r="M25" s="5">
        <v>1050.42</v>
      </c>
      <c r="N25" s="15">
        <v>1</v>
      </c>
      <c r="O25" s="5">
        <v>1050.42</v>
      </c>
      <c r="P25" s="8" t="s">
        <v>43</v>
      </c>
      <c r="Q25" s="7">
        <v>5134</v>
      </c>
      <c r="R25" s="5">
        <v>1050.42</v>
      </c>
      <c r="S25" s="15" t="s">
        <v>35</v>
      </c>
    </row>
    <row r="26" spans="1:19" s="2" customFormat="1" ht="68.25" x14ac:dyDescent="0.25">
      <c r="A26" s="7">
        <v>5</v>
      </c>
      <c r="B26" s="16" t="s">
        <v>50</v>
      </c>
      <c r="C26" s="16" t="s">
        <v>98</v>
      </c>
      <c r="D26" s="14" t="s">
        <v>33</v>
      </c>
      <c r="E26" s="7" t="s">
        <v>22</v>
      </c>
      <c r="F26" s="7" t="s">
        <v>22</v>
      </c>
      <c r="G26" s="7" t="s">
        <v>22</v>
      </c>
      <c r="H26" s="7" t="s">
        <v>22</v>
      </c>
      <c r="I26" s="7" t="s">
        <v>22</v>
      </c>
      <c r="J26" s="7" t="s">
        <v>22</v>
      </c>
      <c r="K26" s="15">
        <v>1</v>
      </c>
      <c r="L26" s="15">
        <v>315130</v>
      </c>
      <c r="M26" s="5">
        <v>315.13</v>
      </c>
      <c r="N26" s="15">
        <v>1</v>
      </c>
      <c r="O26" s="5">
        <v>315.13</v>
      </c>
      <c r="P26" s="8" t="s">
        <v>43</v>
      </c>
      <c r="Q26" s="7">
        <v>5130</v>
      </c>
      <c r="R26" s="5">
        <v>315.13</v>
      </c>
      <c r="S26" s="15" t="s">
        <v>92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opLeftCell="A4" workbookViewId="0">
      <selection sqref="A1:S1"/>
    </sheetView>
  </sheetViews>
  <sheetFormatPr defaultRowHeight="15" x14ac:dyDescent="0.25"/>
  <cols>
    <col min="2" max="2" width="10" customWidth="1"/>
    <col min="3" max="3" width="25.5703125" style="25" customWidth="1"/>
    <col min="10" max="10" width="12.140625" customWidth="1"/>
    <col min="16" max="16" width="13.7109375" customWidth="1"/>
  </cols>
  <sheetData>
    <row r="1" spans="1:19" s="1" customFormat="1" ht="50.25" customHeight="1" x14ac:dyDescent="0.3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s="1" customFormat="1" ht="9.75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s="1" customFormat="1" ht="14.25" x14ac:dyDescent="0.15">
      <c r="A3" s="44" t="s">
        <v>28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19" s="1" customFormat="1" ht="14.25" x14ac:dyDescent="0.15">
      <c r="A4" s="44" t="s">
        <v>55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19" s="1" customFormat="1" ht="14.25" x14ac:dyDescent="0.15">
      <c r="A5" s="44" t="s">
        <v>29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</row>
    <row r="6" spans="1:19" s="1" customFormat="1" ht="14.25" x14ac:dyDescent="0.25">
      <c r="A6" s="37" t="s">
        <v>30</v>
      </c>
      <c r="B6" s="37"/>
      <c r="C6" s="37"/>
      <c r="D6" s="37"/>
      <c r="E6" s="37"/>
      <c r="F6" s="37"/>
      <c r="G6" s="37"/>
      <c r="H6" s="37"/>
      <c r="I6" s="38"/>
      <c r="J6" s="4" t="s">
        <v>36</v>
      </c>
      <c r="K6" s="39"/>
      <c r="L6" s="40"/>
      <c r="M6" s="40"/>
      <c r="N6" s="40"/>
      <c r="O6" s="40"/>
      <c r="P6" s="40"/>
      <c r="Q6" s="40"/>
      <c r="R6" s="40"/>
      <c r="S6" s="40"/>
    </row>
    <row r="7" spans="1:19" s="1" customFormat="1" ht="14.25" x14ac:dyDescent="0.25">
      <c r="A7" s="37" t="s">
        <v>31</v>
      </c>
      <c r="B7" s="37"/>
      <c r="C7" s="37"/>
      <c r="D7" s="37"/>
      <c r="E7" s="37"/>
      <c r="F7" s="37"/>
      <c r="G7" s="37"/>
      <c r="H7" s="37"/>
      <c r="I7" s="38"/>
      <c r="J7" s="4" t="s">
        <v>54</v>
      </c>
      <c r="K7" s="39"/>
      <c r="L7" s="40"/>
      <c r="M7" s="40"/>
      <c r="N7" s="40"/>
      <c r="O7" s="40"/>
      <c r="P7" s="40"/>
      <c r="Q7" s="40"/>
      <c r="R7" s="40"/>
      <c r="S7" s="40"/>
    </row>
    <row r="8" spans="1:19" s="1" customFormat="1" ht="14.25" x14ac:dyDescent="0.25">
      <c r="A8" s="37" t="s">
        <v>32</v>
      </c>
      <c r="B8" s="37"/>
      <c r="C8" s="37"/>
      <c r="D8" s="37"/>
      <c r="E8" s="37"/>
      <c r="F8" s="37"/>
      <c r="G8" s="37"/>
      <c r="H8" s="37"/>
      <c r="I8" s="38"/>
      <c r="J8" s="4" t="s">
        <v>46</v>
      </c>
      <c r="K8" s="39"/>
      <c r="L8" s="40"/>
      <c r="M8" s="40"/>
      <c r="N8" s="40"/>
      <c r="O8" s="40"/>
      <c r="P8" s="40"/>
      <c r="Q8" s="40"/>
      <c r="R8" s="40"/>
      <c r="S8" s="40"/>
    </row>
    <row r="9" spans="1:19" s="1" customFormat="1" ht="9.75" x14ac:dyDescent="0.1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19" s="1" customFormat="1" ht="86.25" customHeight="1" x14ac:dyDescent="0.15">
      <c r="A10" s="34" t="s">
        <v>0</v>
      </c>
      <c r="B10" s="33" t="s">
        <v>5</v>
      </c>
      <c r="C10" s="33"/>
      <c r="D10" s="33"/>
      <c r="E10" s="33"/>
      <c r="F10" s="33"/>
      <c r="G10" s="33" t="s">
        <v>2</v>
      </c>
      <c r="H10" s="34"/>
      <c r="I10" s="34"/>
      <c r="J10" s="33" t="s">
        <v>13</v>
      </c>
      <c r="K10" s="33" t="s">
        <v>15</v>
      </c>
      <c r="L10" s="34"/>
      <c r="M10" s="34"/>
      <c r="N10" s="33" t="s">
        <v>3</v>
      </c>
      <c r="O10" s="34"/>
      <c r="P10" s="33" t="s">
        <v>20</v>
      </c>
      <c r="Q10" s="34"/>
      <c r="R10" s="34"/>
      <c r="S10" s="34" t="s">
        <v>4</v>
      </c>
    </row>
    <row r="11" spans="1:19" s="1" customFormat="1" ht="120.75" customHeight="1" x14ac:dyDescent="0.15">
      <c r="A11" s="34"/>
      <c r="B11" s="19" t="s">
        <v>6</v>
      </c>
      <c r="C11" s="7" t="s">
        <v>1</v>
      </c>
      <c r="D11" s="19" t="s">
        <v>7</v>
      </c>
      <c r="E11" s="19" t="s">
        <v>8</v>
      </c>
      <c r="F11" s="19" t="s">
        <v>9</v>
      </c>
      <c r="G11" s="20" t="s">
        <v>10</v>
      </c>
      <c r="H11" s="19" t="s">
        <v>11</v>
      </c>
      <c r="I11" s="19" t="s">
        <v>12</v>
      </c>
      <c r="J11" s="34"/>
      <c r="K11" s="20" t="s">
        <v>10</v>
      </c>
      <c r="L11" s="19" t="s">
        <v>11</v>
      </c>
      <c r="M11" s="19" t="s">
        <v>14</v>
      </c>
      <c r="N11" s="19" t="s">
        <v>16</v>
      </c>
      <c r="O11" s="19" t="s">
        <v>17</v>
      </c>
      <c r="P11" s="19" t="s">
        <v>18</v>
      </c>
      <c r="Q11" s="20" t="s">
        <v>0</v>
      </c>
      <c r="R11" s="19" t="s">
        <v>19</v>
      </c>
      <c r="S11" s="34"/>
    </row>
    <row r="12" spans="1:19" s="2" customFormat="1" ht="9.75" x14ac:dyDescent="0.25">
      <c r="A12" s="20"/>
      <c r="B12" s="20">
        <v>1</v>
      </c>
      <c r="C12" s="7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  <c r="I12" s="20">
        <v>8</v>
      </c>
      <c r="J12" s="19">
        <v>9</v>
      </c>
      <c r="K12" s="20">
        <v>10</v>
      </c>
      <c r="L12" s="20">
        <v>11</v>
      </c>
      <c r="M12" s="20">
        <v>12</v>
      </c>
      <c r="N12" s="20">
        <v>13</v>
      </c>
      <c r="O12" s="19">
        <v>14</v>
      </c>
      <c r="P12" s="20">
        <v>15</v>
      </c>
      <c r="Q12" s="20">
        <v>16</v>
      </c>
      <c r="R12" s="19">
        <v>17</v>
      </c>
      <c r="S12" s="20">
        <v>18</v>
      </c>
    </row>
    <row r="13" spans="1:19" s="2" customFormat="1" ht="9.75" x14ac:dyDescent="0.25">
      <c r="A13" s="3"/>
      <c r="B13" s="3"/>
      <c r="C13" s="24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+M16+M20</f>
        <v>58978.830999999998</v>
      </c>
      <c r="N13" s="3" t="s">
        <v>22</v>
      </c>
      <c r="O13" s="6">
        <f>+O16+O20</f>
        <v>58978.830999999998</v>
      </c>
      <c r="P13" s="3" t="s">
        <v>22</v>
      </c>
      <c r="Q13" s="3" t="s">
        <v>22</v>
      </c>
      <c r="R13" s="6">
        <f>+R16+R20</f>
        <v>58978.830999999998</v>
      </c>
      <c r="S13" s="3" t="s">
        <v>22</v>
      </c>
    </row>
    <row r="14" spans="1:19" s="1" customFormat="1" ht="9.75" x14ac:dyDescent="0.15">
      <c r="A14" s="35" t="s">
        <v>23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19" s="1" customFormat="1" ht="9.75" x14ac:dyDescent="0.15">
      <c r="A15" s="30" t="s">
        <v>24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</row>
    <row r="16" spans="1:19" s="2" customFormat="1" ht="9.75" x14ac:dyDescent="0.25">
      <c r="A16" s="20"/>
      <c r="B16" s="20"/>
      <c r="C16" s="7" t="s">
        <v>25</v>
      </c>
      <c r="D16" s="20" t="s">
        <v>22</v>
      </c>
      <c r="E16" s="20" t="s">
        <v>22</v>
      </c>
      <c r="F16" s="5">
        <f>SUM(F18)</f>
        <v>0</v>
      </c>
      <c r="G16" s="20" t="s">
        <v>22</v>
      </c>
      <c r="H16" s="20" t="s">
        <v>22</v>
      </c>
      <c r="I16" s="5">
        <v>0</v>
      </c>
      <c r="J16" s="5">
        <f>SUM(J18)</f>
        <v>0</v>
      </c>
      <c r="K16" s="20" t="s">
        <v>22</v>
      </c>
      <c r="L16" s="20" t="s">
        <v>22</v>
      </c>
      <c r="M16" s="5">
        <f>SUM(M18)</f>
        <v>0</v>
      </c>
      <c r="N16" s="20" t="s">
        <v>22</v>
      </c>
      <c r="O16" s="5">
        <f>SUM(O18)</f>
        <v>0</v>
      </c>
      <c r="P16" s="20" t="s">
        <v>22</v>
      </c>
      <c r="Q16" s="20" t="s">
        <v>22</v>
      </c>
      <c r="R16" s="5">
        <f>SUM(R18)</f>
        <v>0</v>
      </c>
      <c r="S16" s="20" t="s">
        <v>22</v>
      </c>
    </row>
    <row r="17" spans="1:19" s="1" customFormat="1" ht="9.75" x14ac:dyDescent="0.15">
      <c r="A17" s="31" t="s">
        <v>26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 s="1" customFormat="1" ht="9.75" x14ac:dyDescent="0.1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 s="1" customFormat="1" ht="9.75" x14ac:dyDescent="0.15">
      <c r="A19" s="45" t="s">
        <v>27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</row>
    <row r="20" spans="1:19" s="2" customFormat="1" ht="9.75" x14ac:dyDescent="0.25">
      <c r="A20" s="20"/>
      <c r="B20" s="20"/>
      <c r="C20" s="7" t="s">
        <v>25</v>
      </c>
      <c r="D20" s="20" t="s">
        <v>22</v>
      </c>
      <c r="E20" s="20" t="s">
        <v>22</v>
      </c>
      <c r="F20" s="20" t="s">
        <v>22</v>
      </c>
      <c r="G20" s="20" t="s">
        <v>22</v>
      </c>
      <c r="H20" s="20" t="s">
        <v>22</v>
      </c>
      <c r="I20" s="20" t="s">
        <v>22</v>
      </c>
      <c r="J20" s="20" t="s">
        <v>22</v>
      </c>
      <c r="K20" s="20" t="s">
        <v>22</v>
      </c>
      <c r="L20" s="20" t="s">
        <v>22</v>
      </c>
      <c r="M20" s="5">
        <f>SUM(M22:M25)</f>
        <v>58978.830999999998</v>
      </c>
      <c r="N20" s="20" t="s">
        <v>22</v>
      </c>
      <c r="O20" s="5">
        <f>SUM(O22:O25)</f>
        <v>58978.830999999998</v>
      </c>
      <c r="P20" s="20" t="s">
        <v>22</v>
      </c>
      <c r="Q20" s="20" t="s">
        <v>22</v>
      </c>
      <c r="R20" s="5">
        <f>SUM(R22:R25)</f>
        <v>58978.830999999998</v>
      </c>
      <c r="S20" s="20" t="s">
        <v>22</v>
      </c>
    </row>
    <row r="21" spans="1:19" s="1" customFormat="1" ht="9.75" x14ac:dyDescent="0.15">
      <c r="A21" s="31" t="s">
        <v>26</v>
      </c>
      <c r="B21" s="31"/>
      <c r="C21" s="32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1:19" s="2" customFormat="1" ht="39" x14ac:dyDescent="0.25">
      <c r="A22" s="7">
        <v>1</v>
      </c>
      <c r="B22" s="23" t="s">
        <v>56</v>
      </c>
      <c r="C22" s="16" t="s">
        <v>99</v>
      </c>
      <c r="D22" s="14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20">
        <v>1</v>
      </c>
      <c r="L22" s="28">
        <v>23406860</v>
      </c>
      <c r="M22" s="5">
        <v>23406.86</v>
      </c>
      <c r="N22" s="20">
        <v>1</v>
      </c>
      <c r="O22" s="5">
        <v>23406.86</v>
      </c>
      <c r="P22" s="8" t="s">
        <v>66</v>
      </c>
      <c r="Q22" s="7">
        <v>5113</v>
      </c>
      <c r="R22" s="5">
        <v>23406.86</v>
      </c>
      <c r="S22" s="20" t="s">
        <v>35</v>
      </c>
    </row>
    <row r="23" spans="1:19" s="2" customFormat="1" ht="39" x14ac:dyDescent="0.25">
      <c r="A23" s="7">
        <v>2</v>
      </c>
      <c r="B23" s="23" t="s">
        <v>57</v>
      </c>
      <c r="C23" s="16" t="s">
        <v>100</v>
      </c>
      <c r="D23" s="14" t="s">
        <v>33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20">
        <v>1</v>
      </c>
      <c r="L23" s="28">
        <v>34113230</v>
      </c>
      <c r="M23" s="5">
        <v>34113.230000000003</v>
      </c>
      <c r="N23" s="20">
        <v>1</v>
      </c>
      <c r="O23" s="5">
        <v>34113.230000000003</v>
      </c>
      <c r="P23" s="8" t="s">
        <v>66</v>
      </c>
      <c r="Q23" s="7">
        <v>5113</v>
      </c>
      <c r="R23" s="5">
        <v>34113.230000000003</v>
      </c>
      <c r="S23" s="20" t="s">
        <v>35</v>
      </c>
    </row>
    <row r="24" spans="1:19" s="2" customFormat="1" ht="68.25" x14ac:dyDescent="0.25">
      <c r="A24" s="7">
        <v>3</v>
      </c>
      <c r="B24" s="16" t="s">
        <v>52</v>
      </c>
      <c r="C24" s="16" t="s">
        <v>101</v>
      </c>
      <c r="D24" s="14" t="s">
        <v>33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20">
        <v>1</v>
      </c>
      <c r="L24" s="23">
        <v>1094056</v>
      </c>
      <c r="M24" s="5">
        <v>1094.056</v>
      </c>
      <c r="N24" s="20">
        <v>1</v>
      </c>
      <c r="O24" s="5">
        <v>1094.056</v>
      </c>
      <c r="P24" s="8" t="s">
        <v>43</v>
      </c>
      <c r="Q24" s="7">
        <v>5134</v>
      </c>
      <c r="R24" s="5">
        <v>1094.056</v>
      </c>
      <c r="S24" s="20" t="s">
        <v>35</v>
      </c>
    </row>
    <row r="25" spans="1:19" s="2" customFormat="1" ht="68.25" x14ac:dyDescent="0.25">
      <c r="A25" s="7">
        <v>4</v>
      </c>
      <c r="B25" s="16" t="s">
        <v>53</v>
      </c>
      <c r="C25" s="16" t="s">
        <v>102</v>
      </c>
      <c r="D25" s="14" t="s">
        <v>33</v>
      </c>
      <c r="E25" s="7" t="s">
        <v>22</v>
      </c>
      <c r="F25" s="7" t="s">
        <v>22</v>
      </c>
      <c r="G25" s="7" t="s">
        <v>22</v>
      </c>
      <c r="H25" s="7" t="s">
        <v>22</v>
      </c>
      <c r="I25" s="7" t="s">
        <v>22</v>
      </c>
      <c r="J25" s="7" t="s">
        <v>22</v>
      </c>
      <c r="K25" s="20">
        <v>1</v>
      </c>
      <c r="L25" s="23">
        <v>364685</v>
      </c>
      <c r="M25" s="5">
        <v>364.685</v>
      </c>
      <c r="N25" s="20">
        <v>1</v>
      </c>
      <c r="O25" s="5">
        <v>364.685</v>
      </c>
      <c r="P25" s="8" t="s">
        <v>43</v>
      </c>
      <c r="Q25" s="7">
        <v>5134</v>
      </c>
      <c r="R25" s="5">
        <v>364.685</v>
      </c>
      <c r="S25" s="20" t="s">
        <v>92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workbookViewId="0">
      <selection sqref="A1:S1"/>
    </sheetView>
  </sheetViews>
  <sheetFormatPr defaultRowHeight="15" x14ac:dyDescent="0.25"/>
  <cols>
    <col min="2" max="2" width="10.5703125" customWidth="1"/>
    <col min="3" max="3" width="25.28515625" customWidth="1"/>
    <col min="16" max="16" width="13.42578125" customWidth="1"/>
  </cols>
  <sheetData>
    <row r="1" spans="1:19" s="1" customFormat="1" ht="50.25" customHeight="1" x14ac:dyDescent="0.3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s="1" customFormat="1" ht="9.75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s="1" customFormat="1" ht="14.25" x14ac:dyDescent="0.15">
      <c r="A3" s="44" t="s">
        <v>28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19" s="1" customFormat="1" ht="14.25" x14ac:dyDescent="0.15">
      <c r="A4" s="44" t="s">
        <v>48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19" s="1" customFormat="1" ht="14.25" x14ac:dyDescent="0.15">
      <c r="A5" s="44" t="s">
        <v>29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</row>
    <row r="6" spans="1:19" s="1" customFormat="1" ht="14.25" x14ac:dyDescent="0.25">
      <c r="A6" s="37" t="s">
        <v>30</v>
      </c>
      <c r="B6" s="37"/>
      <c r="C6" s="37"/>
      <c r="D6" s="37"/>
      <c r="E6" s="37"/>
      <c r="F6" s="37"/>
      <c r="G6" s="37"/>
      <c r="H6" s="37"/>
      <c r="I6" s="38"/>
      <c r="J6" s="4" t="s">
        <v>47</v>
      </c>
      <c r="K6" s="39"/>
      <c r="L6" s="40"/>
      <c r="M6" s="40"/>
      <c r="N6" s="40"/>
      <c r="O6" s="40"/>
      <c r="P6" s="40"/>
      <c r="Q6" s="40"/>
      <c r="R6" s="40"/>
      <c r="S6" s="40"/>
    </row>
    <row r="7" spans="1:19" s="1" customFormat="1" ht="14.25" x14ac:dyDescent="0.25">
      <c r="A7" s="37" t="s">
        <v>31</v>
      </c>
      <c r="B7" s="37"/>
      <c r="C7" s="37"/>
      <c r="D7" s="37"/>
      <c r="E7" s="37"/>
      <c r="F7" s="37"/>
      <c r="G7" s="37"/>
      <c r="H7" s="37"/>
      <c r="I7" s="38"/>
      <c r="J7" s="4" t="s">
        <v>37</v>
      </c>
      <c r="K7" s="39"/>
      <c r="L7" s="40"/>
      <c r="M7" s="40"/>
      <c r="N7" s="40"/>
      <c r="O7" s="40"/>
      <c r="P7" s="40"/>
      <c r="Q7" s="40"/>
      <c r="R7" s="40"/>
      <c r="S7" s="40"/>
    </row>
    <row r="8" spans="1:19" s="1" customFormat="1" ht="14.25" x14ac:dyDescent="0.25">
      <c r="A8" s="37" t="s">
        <v>32</v>
      </c>
      <c r="B8" s="37"/>
      <c r="C8" s="37"/>
      <c r="D8" s="37"/>
      <c r="E8" s="37"/>
      <c r="F8" s="37"/>
      <c r="G8" s="37"/>
      <c r="H8" s="37"/>
      <c r="I8" s="38"/>
      <c r="J8" s="4" t="s">
        <v>46</v>
      </c>
      <c r="K8" s="39"/>
      <c r="L8" s="40"/>
      <c r="M8" s="40"/>
      <c r="N8" s="40"/>
      <c r="O8" s="40"/>
      <c r="P8" s="40"/>
      <c r="Q8" s="40"/>
      <c r="R8" s="40"/>
      <c r="S8" s="40"/>
    </row>
    <row r="9" spans="1:19" s="1" customFormat="1" ht="9.75" x14ac:dyDescent="0.1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19" s="1" customFormat="1" ht="86.25" customHeight="1" x14ac:dyDescent="0.15">
      <c r="A10" s="34" t="s">
        <v>0</v>
      </c>
      <c r="B10" s="33" t="s">
        <v>5</v>
      </c>
      <c r="C10" s="33"/>
      <c r="D10" s="33"/>
      <c r="E10" s="33"/>
      <c r="F10" s="33"/>
      <c r="G10" s="33" t="s">
        <v>2</v>
      </c>
      <c r="H10" s="34"/>
      <c r="I10" s="34"/>
      <c r="J10" s="33" t="s">
        <v>13</v>
      </c>
      <c r="K10" s="33" t="s">
        <v>15</v>
      </c>
      <c r="L10" s="34"/>
      <c r="M10" s="34"/>
      <c r="N10" s="33" t="s">
        <v>3</v>
      </c>
      <c r="O10" s="34"/>
      <c r="P10" s="33" t="s">
        <v>20</v>
      </c>
      <c r="Q10" s="34"/>
      <c r="R10" s="34"/>
      <c r="S10" s="34" t="s">
        <v>4</v>
      </c>
    </row>
    <row r="11" spans="1:19" s="1" customFormat="1" ht="120.75" customHeight="1" x14ac:dyDescent="0.15">
      <c r="A11" s="34"/>
      <c r="B11" s="19" t="s">
        <v>6</v>
      </c>
      <c r="C11" s="20" t="s">
        <v>1</v>
      </c>
      <c r="D11" s="19" t="s">
        <v>7</v>
      </c>
      <c r="E11" s="19" t="s">
        <v>8</v>
      </c>
      <c r="F11" s="19" t="s">
        <v>9</v>
      </c>
      <c r="G11" s="20" t="s">
        <v>10</v>
      </c>
      <c r="H11" s="19" t="s">
        <v>11</v>
      </c>
      <c r="I11" s="19" t="s">
        <v>12</v>
      </c>
      <c r="J11" s="34"/>
      <c r="K11" s="20" t="s">
        <v>10</v>
      </c>
      <c r="L11" s="19" t="s">
        <v>11</v>
      </c>
      <c r="M11" s="19" t="s">
        <v>14</v>
      </c>
      <c r="N11" s="19" t="s">
        <v>16</v>
      </c>
      <c r="O11" s="19" t="s">
        <v>17</v>
      </c>
      <c r="P11" s="19" t="s">
        <v>18</v>
      </c>
      <c r="Q11" s="20" t="s">
        <v>0</v>
      </c>
      <c r="R11" s="19" t="s">
        <v>19</v>
      </c>
      <c r="S11" s="34"/>
    </row>
    <row r="12" spans="1:19" s="2" customFormat="1" ht="9.75" x14ac:dyDescent="0.25">
      <c r="A12" s="20"/>
      <c r="B12" s="20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  <c r="I12" s="20">
        <v>8</v>
      </c>
      <c r="J12" s="19">
        <v>9</v>
      </c>
      <c r="K12" s="20">
        <v>10</v>
      </c>
      <c r="L12" s="20">
        <v>11</v>
      </c>
      <c r="M12" s="20">
        <v>12</v>
      </c>
      <c r="N12" s="20">
        <v>13</v>
      </c>
      <c r="O12" s="19">
        <v>14</v>
      </c>
      <c r="P12" s="20">
        <v>15</v>
      </c>
      <c r="Q12" s="20">
        <v>16</v>
      </c>
      <c r="R12" s="19">
        <v>17</v>
      </c>
      <c r="S12" s="20">
        <v>18</v>
      </c>
    </row>
    <row r="13" spans="1:19" s="2" customFormat="1" ht="9.7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+M16+M20</f>
        <v>89194.51999999999</v>
      </c>
      <c r="N13" s="3" t="s">
        <v>22</v>
      </c>
      <c r="O13" s="6">
        <f>+O16+O20</f>
        <v>89194.51999999999</v>
      </c>
      <c r="P13" s="3" t="s">
        <v>22</v>
      </c>
      <c r="Q13" s="3" t="s">
        <v>22</v>
      </c>
      <c r="R13" s="6">
        <f>+R16+R20</f>
        <v>89194.51999999999</v>
      </c>
      <c r="S13" s="3" t="s">
        <v>22</v>
      </c>
    </row>
    <row r="14" spans="1:19" s="1" customFormat="1" ht="9.75" x14ac:dyDescent="0.15">
      <c r="A14" s="35" t="s">
        <v>23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19" s="1" customFormat="1" ht="9.75" x14ac:dyDescent="0.15">
      <c r="A15" s="30" t="s">
        <v>24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</row>
    <row r="16" spans="1:19" s="2" customFormat="1" ht="9.75" x14ac:dyDescent="0.25">
      <c r="A16" s="20"/>
      <c r="B16" s="20"/>
      <c r="C16" s="20" t="s">
        <v>25</v>
      </c>
      <c r="D16" s="20" t="s">
        <v>22</v>
      </c>
      <c r="E16" s="20" t="s">
        <v>22</v>
      </c>
      <c r="F16" s="5">
        <v>0</v>
      </c>
      <c r="G16" s="20" t="s">
        <v>22</v>
      </c>
      <c r="H16" s="20" t="s">
        <v>22</v>
      </c>
      <c r="I16" s="5">
        <v>0</v>
      </c>
      <c r="J16" s="5">
        <v>0</v>
      </c>
      <c r="K16" s="20" t="s">
        <v>22</v>
      </c>
      <c r="L16" s="20" t="s">
        <v>22</v>
      </c>
      <c r="M16" s="5">
        <f>SUM(M18)</f>
        <v>0</v>
      </c>
      <c r="N16" s="20" t="s">
        <v>22</v>
      </c>
      <c r="O16" s="5">
        <f>SUM(O18)</f>
        <v>0</v>
      </c>
      <c r="P16" s="20" t="s">
        <v>22</v>
      </c>
      <c r="Q16" s="20" t="s">
        <v>22</v>
      </c>
      <c r="R16" s="5">
        <f>SUM(R18)</f>
        <v>0</v>
      </c>
      <c r="S16" s="20" t="s">
        <v>22</v>
      </c>
    </row>
    <row r="17" spans="1:19" s="1" customFormat="1" ht="9.75" x14ac:dyDescent="0.15">
      <c r="A17" s="31" t="s">
        <v>26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 s="1" customFormat="1" ht="9.75" x14ac:dyDescent="0.1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 s="1" customFormat="1" ht="9.75" x14ac:dyDescent="0.15">
      <c r="A19" s="30" t="s">
        <v>27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</row>
    <row r="20" spans="1:19" s="2" customFormat="1" ht="9.75" x14ac:dyDescent="0.25">
      <c r="A20" s="20"/>
      <c r="B20" s="20"/>
      <c r="C20" s="20" t="s">
        <v>25</v>
      </c>
      <c r="D20" s="20" t="s">
        <v>22</v>
      </c>
      <c r="E20" s="20" t="s">
        <v>22</v>
      </c>
      <c r="F20" s="20" t="s">
        <v>22</v>
      </c>
      <c r="G20" s="20" t="s">
        <v>22</v>
      </c>
      <c r="H20" s="20" t="s">
        <v>22</v>
      </c>
      <c r="I20" s="20" t="s">
        <v>22</v>
      </c>
      <c r="J20" s="20" t="s">
        <v>22</v>
      </c>
      <c r="K20" s="20" t="s">
        <v>22</v>
      </c>
      <c r="L20" s="20" t="s">
        <v>22</v>
      </c>
      <c r="M20" s="5">
        <f>SUM(M22:M27)</f>
        <v>89194.51999999999</v>
      </c>
      <c r="N20" s="20" t="s">
        <v>22</v>
      </c>
      <c r="O20" s="5">
        <f>SUM(O22:O27)</f>
        <v>89194.51999999999</v>
      </c>
      <c r="P20" s="20" t="s">
        <v>22</v>
      </c>
      <c r="Q20" s="20" t="s">
        <v>22</v>
      </c>
      <c r="R20" s="5">
        <f>SUM(R22:R27)</f>
        <v>89194.51999999999</v>
      </c>
      <c r="S20" s="20" t="s">
        <v>22</v>
      </c>
    </row>
    <row r="21" spans="1:19" s="1" customFormat="1" ht="9.75" x14ac:dyDescent="0.15">
      <c r="A21" s="31" t="s">
        <v>26</v>
      </c>
      <c r="B21" s="31"/>
      <c r="C21" s="32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1:19" s="2" customFormat="1" ht="39" x14ac:dyDescent="0.25">
      <c r="A22" s="7">
        <v>1</v>
      </c>
      <c r="B22" s="23" t="s">
        <v>58</v>
      </c>
      <c r="C22" s="16" t="s">
        <v>103</v>
      </c>
      <c r="D22" s="14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20">
        <v>1</v>
      </c>
      <c r="L22" s="20">
        <v>22537300</v>
      </c>
      <c r="M22" s="5">
        <v>22537.3</v>
      </c>
      <c r="N22" s="20">
        <v>1</v>
      </c>
      <c r="O22" s="5">
        <v>22537.3</v>
      </c>
      <c r="P22" s="8" t="s">
        <v>42</v>
      </c>
      <c r="Q22" s="7">
        <v>5112</v>
      </c>
      <c r="R22" s="5">
        <v>22537.3</v>
      </c>
      <c r="S22" s="20" t="s">
        <v>35</v>
      </c>
    </row>
    <row r="23" spans="1:19" s="2" customFormat="1" ht="39" x14ac:dyDescent="0.25">
      <c r="A23" s="7">
        <v>2</v>
      </c>
      <c r="B23" s="23" t="s">
        <v>59</v>
      </c>
      <c r="C23" s="16" t="s">
        <v>104</v>
      </c>
      <c r="D23" s="14" t="s">
        <v>33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20">
        <v>1</v>
      </c>
      <c r="L23" s="20">
        <v>14638400</v>
      </c>
      <c r="M23" s="5">
        <v>14638.4</v>
      </c>
      <c r="N23" s="20">
        <v>1</v>
      </c>
      <c r="O23" s="5">
        <v>14638.4</v>
      </c>
      <c r="P23" s="8" t="s">
        <v>42</v>
      </c>
      <c r="Q23" s="7">
        <v>5112</v>
      </c>
      <c r="R23" s="5">
        <v>14638.4</v>
      </c>
      <c r="S23" s="20" t="s">
        <v>35</v>
      </c>
    </row>
    <row r="24" spans="1:19" s="2" customFormat="1" ht="48.75" x14ac:dyDescent="0.25">
      <c r="A24" s="7">
        <v>3</v>
      </c>
      <c r="B24" s="23" t="s">
        <v>60</v>
      </c>
      <c r="C24" s="16" t="s">
        <v>105</v>
      </c>
      <c r="D24" s="14" t="s">
        <v>33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20">
        <v>1</v>
      </c>
      <c r="L24" s="20">
        <v>10766000</v>
      </c>
      <c r="M24" s="5">
        <v>10766</v>
      </c>
      <c r="N24" s="20">
        <v>1</v>
      </c>
      <c r="O24" s="5">
        <v>10766</v>
      </c>
      <c r="P24" s="8" t="s">
        <v>42</v>
      </c>
      <c r="Q24" s="7">
        <v>5112</v>
      </c>
      <c r="R24" s="5">
        <v>10766</v>
      </c>
      <c r="S24" s="20" t="s">
        <v>35</v>
      </c>
    </row>
    <row r="25" spans="1:19" s="2" customFormat="1" ht="39" x14ac:dyDescent="0.25">
      <c r="A25" s="7">
        <v>4</v>
      </c>
      <c r="B25" s="23" t="s">
        <v>61</v>
      </c>
      <c r="C25" s="21" t="s">
        <v>106</v>
      </c>
      <c r="D25" s="14" t="s">
        <v>33</v>
      </c>
      <c r="E25" s="7" t="s">
        <v>22</v>
      </c>
      <c r="F25" s="7" t="s">
        <v>22</v>
      </c>
      <c r="G25" s="7" t="s">
        <v>22</v>
      </c>
      <c r="H25" s="7" t="s">
        <v>22</v>
      </c>
      <c r="I25" s="7" t="s">
        <v>22</v>
      </c>
      <c r="J25" s="7" t="s">
        <v>22</v>
      </c>
      <c r="K25" s="20">
        <v>1</v>
      </c>
      <c r="L25" s="20">
        <v>38992500</v>
      </c>
      <c r="M25" s="5">
        <v>38992.5</v>
      </c>
      <c r="N25" s="20">
        <v>1</v>
      </c>
      <c r="O25" s="5">
        <v>38992.5</v>
      </c>
      <c r="P25" s="8" t="s">
        <v>42</v>
      </c>
      <c r="Q25" s="8">
        <v>5112</v>
      </c>
      <c r="R25" s="5">
        <v>38992.5</v>
      </c>
      <c r="S25" s="20" t="s">
        <v>35</v>
      </c>
    </row>
    <row r="26" spans="1:19" s="2" customFormat="1" ht="72" customHeight="1" x14ac:dyDescent="0.25">
      <c r="A26" s="7">
        <v>5</v>
      </c>
      <c r="B26" s="13" t="s">
        <v>62</v>
      </c>
      <c r="C26" s="22" t="s">
        <v>107</v>
      </c>
      <c r="D26" s="14" t="s">
        <v>33</v>
      </c>
      <c r="E26" s="7" t="s">
        <v>22</v>
      </c>
      <c r="F26" s="7" t="s">
        <v>22</v>
      </c>
      <c r="G26" s="7" t="s">
        <v>22</v>
      </c>
      <c r="H26" s="7" t="s">
        <v>22</v>
      </c>
      <c r="I26" s="7" t="s">
        <v>22</v>
      </c>
      <c r="J26" s="7" t="s">
        <v>22</v>
      </c>
      <c r="K26" s="20">
        <v>1</v>
      </c>
      <c r="L26" s="20">
        <v>1738680</v>
      </c>
      <c r="M26" s="5">
        <v>1738.68</v>
      </c>
      <c r="N26" s="20">
        <v>1</v>
      </c>
      <c r="O26" s="5">
        <v>1738.68</v>
      </c>
      <c r="P26" s="8" t="s">
        <v>43</v>
      </c>
      <c r="Q26" s="8">
        <v>5134</v>
      </c>
      <c r="R26" s="5">
        <v>1738.68</v>
      </c>
      <c r="S26" s="20" t="s">
        <v>35</v>
      </c>
    </row>
    <row r="27" spans="1:19" s="2" customFormat="1" ht="71.25" customHeight="1" x14ac:dyDescent="0.25">
      <c r="A27" s="7">
        <v>6</v>
      </c>
      <c r="B27" s="13" t="s">
        <v>63</v>
      </c>
      <c r="C27" s="22" t="s">
        <v>108</v>
      </c>
      <c r="D27" s="14" t="s">
        <v>33</v>
      </c>
      <c r="E27" s="7" t="s">
        <v>22</v>
      </c>
      <c r="F27" s="7" t="s">
        <v>22</v>
      </c>
      <c r="G27" s="7" t="s">
        <v>22</v>
      </c>
      <c r="H27" s="7" t="s">
        <v>22</v>
      </c>
      <c r="I27" s="7" t="s">
        <v>22</v>
      </c>
      <c r="J27" s="7" t="s">
        <v>22</v>
      </c>
      <c r="K27" s="20">
        <v>1</v>
      </c>
      <c r="L27" s="20">
        <v>521640</v>
      </c>
      <c r="M27" s="5">
        <v>521.64</v>
      </c>
      <c r="N27" s="20">
        <v>1</v>
      </c>
      <c r="O27" s="5">
        <v>521.64</v>
      </c>
      <c r="P27" s="8" t="s">
        <v>43</v>
      </c>
      <c r="Q27" s="7">
        <v>5134</v>
      </c>
      <c r="R27" s="5">
        <v>521.64</v>
      </c>
      <c r="S27" s="20" t="s">
        <v>92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sqref="A1:S1"/>
    </sheetView>
  </sheetViews>
  <sheetFormatPr defaultRowHeight="15" x14ac:dyDescent="0.25"/>
  <cols>
    <col min="3" max="3" width="25.7109375" customWidth="1"/>
    <col min="16" max="16" width="13.42578125" customWidth="1"/>
  </cols>
  <sheetData>
    <row r="1" spans="1:19" s="1" customFormat="1" ht="50.25" customHeight="1" x14ac:dyDescent="0.3">
      <c r="A1" s="42" t="s">
        <v>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s="1" customFormat="1" ht="9.75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s="1" customFormat="1" ht="14.25" x14ac:dyDescent="0.15">
      <c r="A3" s="44" t="s">
        <v>28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</row>
    <row r="4" spans="1:19" s="1" customFormat="1" ht="14.25" x14ac:dyDescent="0.15">
      <c r="A4" s="44" t="s">
        <v>44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19" s="1" customFormat="1" ht="14.25" x14ac:dyDescent="0.15">
      <c r="A5" s="44" t="s">
        <v>29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</row>
    <row r="6" spans="1:19" s="1" customFormat="1" ht="14.25" x14ac:dyDescent="0.25">
      <c r="A6" s="37" t="s">
        <v>30</v>
      </c>
      <c r="B6" s="37"/>
      <c r="C6" s="37"/>
      <c r="D6" s="37"/>
      <c r="E6" s="37"/>
      <c r="F6" s="37"/>
      <c r="G6" s="37"/>
      <c r="H6" s="37"/>
      <c r="I6" s="38"/>
      <c r="J6" s="4" t="s">
        <v>45</v>
      </c>
      <c r="K6" s="39"/>
      <c r="L6" s="40"/>
      <c r="M6" s="40"/>
      <c r="N6" s="40"/>
      <c r="O6" s="40"/>
      <c r="P6" s="40"/>
      <c r="Q6" s="40"/>
      <c r="R6" s="40"/>
      <c r="S6" s="40"/>
    </row>
    <row r="7" spans="1:19" s="1" customFormat="1" ht="14.25" x14ac:dyDescent="0.25">
      <c r="A7" s="37" t="s">
        <v>31</v>
      </c>
      <c r="B7" s="37"/>
      <c r="C7" s="37"/>
      <c r="D7" s="37"/>
      <c r="E7" s="37"/>
      <c r="F7" s="37"/>
      <c r="G7" s="37"/>
      <c r="H7" s="37"/>
      <c r="I7" s="38"/>
      <c r="J7" s="4" t="s">
        <v>46</v>
      </c>
      <c r="K7" s="39"/>
      <c r="L7" s="40"/>
      <c r="M7" s="40"/>
      <c r="N7" s="40"/>
      <c r="O7" s="40"/>
      <c r="P7" s="40"/>
      <c r="Q7" s="40"/>
      <c r="R7" s="40"/>
      <c r="S7" s="40"/>
    </row>
    <row r="8" spans="1:19" s="1" customFormat="1" ht="14.25" x14ac:dyDescent="0.25">
      <c r="A8" s="37" t="s">
        <v>32</v>
      </c>
      <c r="B8" s="37"/>
      <c r="C8" s="37"/>
      <c r="D8" s="37"/>
      <c r="E8" s="37"/>
      <c r="F8" s="37"/>
      <c r="G8" s="37"/>
      <c r="H8" s="37"/>
      <c r="I8" s="38"/>
      <c r="J8" s="4" t="s">
        <v>46</v>
      </c>
      <c r="K8" s="39"/>
      <c r="L8" s="40"/>
      <c r="M8" s="40"/>
      <c r="N8" s="40"/>
      <c r="O8" s="40"/>
      <c r="P8" s="40"/>
      <c r="Q8" s="40"/>
      <c r="R8" s="40"/>
      <c r="S8" s="40"/>
    </row>
    <row r="9" spans="1:19" s="1" customFormat="1" ht="9.75" x14ac:dyDescent="0.1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19" s="1" customFormat="1" ht="86.25" customHeight="1" x14ac:dyDescent="0.15">
      <c r="A10" s="34" t="s">
        <v>0</v>
      </c>
      <c r="B10" s="33" t="s">
        <v>5</v>
      </c>
      <c r="C10" s="33"/>
      <c r="D10" s="33"/>
      <c r="E10" s="33"/>
      <c r="F10" s="33"/>
      <c r="G10" s="33" t="s">
        <v>2</v>
      </c>
      <c r="H10" s="34"/>
      <c r="I10" s="34"/>
      <c r="J10" s="33" t="s">
        <v>13</v>
      </c>
      <c r="K10" s="33" t="s">
        <v>15</v>
      </c>
      <c r="L10" s="34"/>
      <c r="M10" s="34"/>
      <c r="N10" s="33" t="s">
        <v>3</v>
      </c>
      <c r="O10" s="34"/>
      <c r="P10" s="33" t="s">
        <v>20</v>
      </c>
      <c r="Q10" s="34"/>
      <c r="R10" s="34"/>
      <c r="S10" s="34" t="s">
        <v>4</v>
      </c>
    </row>
    <row r="11" spans="1:19" s="1" customFormat="1" ht="120.75" customHeight="1" x14ac:dyDescent="0.15">
      <c r="A11" s="34"/>
      <c r="B11" s="17" t="s">
        <v>6</v>
      </c>
      <c r="C11" s="18" t="s">
        <v>1</v>
      </c>
      <c r="D11" s="17" t="s">
        <v>7</v>
      </c>
      <c r="E11" s="17" t="s">
        <v>8</v>
      </c>
      <c r="F11" s="17" t="s">
        <v>9</v>
      </c>
      <c r="G11" s="18" t="s">
        <v>10</v>
      </c>
      <c r="H11" s="17" t="s">
        <v>11</v>
      </c>
      <c r="I11" s="17" t="s">
        <v>12</v>
      </c>
      <c r="J11" s="34"/>
      <c r="K11" s="18" t="s">
        <v>10</v>
      </c>
      <c r="L11" s="17" t="s">
        <v>11</v>
      </c>
      <c r="M11" s="17" t="s">
        <v>14</v>
      </c>
      <c r="N11" s="17" t="s">
        <v>16</v>
      </c>
      <c r="O11" s="17" t="s">
        <v>17</v>
      </c>
      <c r="P11" s="17" t="s">
        <v>18</v>
      </c>
      <c r="Q11" s="18" t="s">
        <v>0</v>
      </c>
      <c r="R11" s="17" t="s">
        <v>19</v>
      </c>
      <c r="S11" s="34"/>
    </row>
    <row r="12" spans="1:19" s="2" customFormat="1" ht="9.75" x14ac:dyDescent="0.25">
      <c r="A12" s="18"/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  <c r="J12" s="17">
        <v>9</v>
      </c>
      <c r="K12" s="18">
        <v>10</v>
      </c>
      <c r="L12" s="18">
        <v>11</v>
      </c>
      <c r="M12" s="18">
        <v>12</v>
      </c>
      <c r="N12" s="18">
        <v>13</v>
      </c>
      <c r="O12" s="17">
        <v>14</v>
      </c>
      <c r="P12" s="18">
        <v>15</v>
      </c>
      <c r="Q12" s="18">
        <v>16</v>
      </c>
      <c r="R12" s="17">
        <v>17</v>
      </c>
      <c r="S12" s="18">
        <v>18</v>
      </c>
    </row>
    <row r="13" spans="1:19" s="2" customFormat="1" ht="9.7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+M16+M20</f>
        <v>39429.488000000005</v>
      </c>
      <c r="N13" s="3" t="s">
        <v>22</v>
      </c>
      <c r="O13" s="6">
        <f>+O16+O20</f>
        <v>39429.488000000005</v>
      </c>
      <c r="P13" s="3" t="s">
        <v>22</v>
      </c>
      <c r="Q13" s="3" t="s">
        <v>22</v>
      </c>
      <c r="R13" s="6">
        <f>+R16+R20</f>
        <v>39429.488000000005</v>
      </c>
      <c r="S13" s="3" t="s">
        <v>22</v>
      </c>
    </row>
    <row r="14" spans="1:19" s="1" customFormat="1" ht="9.75" x14ac:dyDescent="0.15">
      <c r="A14" s="35" t="s">
        <v>23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19" s="1" customFormat="1" ht="9.75" x14ac:dyDescent="0.15">
      <c r="A15" s="30" t="s">
        <v>24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</row>
    <row r="16" spans="1:19" s="2" customFormat="1" ht="9.75" x14ac:dyDescent="0.25">
      <c r="A16" s="18"/>
      <c r="B16" s="18"/>
      <c r="C16" s="18" t="s">
        <v>25</v>
      </c>
      <c r="D16" s="18" t="s">
        <v>22</v>
      </c>
      <c r="E16" s="18" t="s">
        <v>22</v>
      </c>
      <c r="F16" s="5">
        <v>0</v>
      </c>
      <c r="G16" s="18" t="s">
        <v>22</v>
      </c>
      <c r="H16" s="18" t="s">
        <v>22</v>
      </c>
      <c r="I16" s="5">
        <v>0</v>
      </c>
      <c r="J16" s="5">
        <v>0</v>
      </c>
      <c r="K16" s="18" t="s">
        <v>22</v>
      </c>
      <c r="L16" s="18" t="s">
        <v>22</v>
      </c>
      <c r="M16" s="5">
        <f>SUM(M18)</f>
        <v>0</v>
      </c>
      <c r="N16" s="18" t="s">
        <v>22</v>
      </c>
      <c r="O16" s="5">
        <f>SUM(O18)</f>
        <v>0</v>
      </c>
      <c r="P16" s="18" t="s">
        <v>22</v>
      </c>
      <c r="Q16" s="18" t="s">
        <v>22</v>
      </c>
      <c r="R16" s="5">
        <f>SUM(R18)</f>
        <v>0</v>
      </c>
      <c r="S16" s="18" t="s">
        <v>22</v>
      </c>
    </row>
    <row r="17" spans="1:19" s="1" customFormat="1" ht="9.75" x14ac:dyDescent="0.15">
      <c r="A17" s="31" t="s">
        <v>26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 s="1" customFormat="1" ht="9.75" x14ac:dyDescent="0.1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 s="1" customFormat="1" ht="9.75" x14ac:dyDescent="0.15">
      <c r="A19" s="30" t="s">
        <v>27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</row>
    <row r="20" spans="1:19" s="2" customFormat="1" ht="9.75" x14ac:dyDescent="0.25">
      <c r="A20" s="18"/>
      <c r="B20" s="18"/>
      <c r="C20" s="18" t="s">
        <v>25</v>
      </c>
      <c r="D20" s="18" t="s">
        <v>22</v>
      </c>
      <c r="E20" s="18" t="s">
        <v>22</v>
      </c>
      <c r="F20" s="18" t="s">
        <v>22</v>
      </c>
      <c r="G20" s="18" t="s">
        <v>22</v>
      </c>
      <c r="H20" s="18" t="s">
        <v>22</v>
      </c>
      <c r="I20" s="18" t="s">
        <v>22</v>
      </c>
      <c r="J20" s="18" t="s">
        <v>22</v>
      </c>
      <c r="K20" s="18" t="s">
        <v>22</v>
      </c>
      <c r="L20" s="18" t="s">
        <v>22</v>
      </c>
      <c r="M20" s="5">
        <f>SUM(M22:M24)</f>
        <v>39429.488000000005</v>
      </c>
      <c r="N20" s="18" t="s">
        <v>22</v>
      </c>
      <c r="O20" s="5">
        <f>SUM(O22:O24)</f>
        <v>39429.488000000005</v>
      </c>
      <c r="P20" s="18" t="s">
        <v>22</v>
      </c>
      <c r="Q20" s="18" t="s">
        <v>22</v>
      </c>
      <c r="R20" s="5">
        <f>SUM(R22:R24)</f>
        <v>39429.488000000005</v>
      </c>
      <c r="S20" s="18" t="s">
        <v>22</v>
      </c>
    </row>
    <row r="21" spans="1:19" s="1" customFormat="1" ht="9.75" x14ac:dyDescent="0.15">
      <c r="A21" s="31" t="s">
        <v>26</v>
      </c>
      <c r="B21" s="31"/>
      <c r="C21" s="32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1:19" s="2" customFormat="1" ht="29.25" x14ac:dyDescent="0.25">
      <c r="A22" s="7">
        <v>1</v>
      </c>
      <c r="B22" s="13">
        <v>45211122</v>
      </c>
      <c r="C22" s="17" t="s">
        <v>109</v>
      </c>
      <c r="D22" s="14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18">
        <v>1</v>
      </c>
      <c r="L22" s="18">
        <v>38446220</v>
      </c>
      <c r="M22" s="5">
        <v>38446.22</v>
      </c>
      <c r="N22" s="18">
        <v>1</v>
      </c>
      <c r="O22" s="5">
        <v>38446.22</v>
      </c>
      <c r="P22" s="8" t="s">
        <v>42</v>
      </c>
      <c r="Q22" s="7">
        <v>5112</v>
      </c>
      <c r="R22" s="5">
        <v>38446.22</v>
      </c>
      <c r="S22" s="18" t="s">
        <v>35</v>
      </c>
    </row>
    <row r="23" spans="1:19" s="2" customFormat="1" ht="58.5" x14ac:dyDescent="0.25">
      <c r="A23" s="7">
        <v>2</v>
      </c>
      <c r="B23" s="13" t="s">
        <v>64</v>
      </c>
      <c r="C23" s="19" t="s">
        <v>110</v>
      </c>
      <c r="D23" s="14" t="s">
        <v>33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20">
        <v>1</v>
      </c>
      <c r="L23" s="20">
        <v>756360</v>
      </c>
      <c r="M23" s="5">
        <v>756.36</v>
      </c>
      <c r="N23" s="20">
        <v>1</v>
      </c>
      <c r="O23" s="5">
        <v>756.36</v>
      </c>
      <c r="P23" s="8" t="s">
        <v>43</v>
      </c>
      <c r="Q23" s="7">
        <v>5134</v>
      </c>
      <c r="R23" s="5">
        <v>756.36</v>
      </c>
      <c r="S23" s="20" t="s">
        <v>35</v>
      </c>
    </row>
    <row r="24" spans="1:19" s="2" customFormat="1" ht="48.75" x14ac:dyDescent="0.25">
      <c r="A24" s="7">
        <v>3</v>
      </c>
      <c r="B24" s="13" t="s">
        <v>65</v>
      </c>
      <c r="C24" s="19" t="s">
        <v>111</v>
      </c>
      <c r="D24" s="14" t="s">
        <v>33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20">
        <v>1</v>
      </c>
      <c r="L24" s="20">
        <v>226908</v>
      </c>
      <c r="M24" s="5">
        <v>226.90799999999999</v>
      </c>
      <c r="N24" s="20">
        <v>1</v>
      </c>
      <c r="O24" s="5">
        <v>226.90799999999999</v>
      </c>
      <c r="P24" s="8" t="s">
        <v>49</v>
      </c>
      <c r="Q24" s="7">
        <v>5134</v>
      </c>
      <c r="R24" s="5">
        <v>226.90799999999999</v>
      </c>
      <c r="S24" s="20" t="s">
        <v>92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01-6-1</vt:lpstr>
      <vt:lpstr>04-3-2</vt:lpstr>
      <vt:lpstr>04-5-1</vt:lpstr>
      <vt:lpstr>06-3-1</vt:lpstr>
      <vt:lpstr>08-1-1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2022-05-18T07:15:39Z</dcterms:modified>
</cp:coreProperties>
</file>